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50" windowWidth="19420" windowHeight="8000" activeTab="5"/>
  </bookViews>
  <sheets>
    <sheet name="Month1" sheetId="6" r:id="rId1"/>
    <sheet name="month2" sheetId="8" r:id="rId2"/>
    <sheet name="month3" sheetId="7" r:id="rId3"/>
    <sheet name="month4" sheetId="9" r:id="rId4"/>
    <sheet name="الملخص" sheetId="4" r:id="rId5"/>
    <sheet name="Total" sheetId="10" r:id="rId6"/>
  </sheets>
  <calcPr calcId="144525"/>
</workbook>
</file>

<file path=xl/calcChain.xml><?xml version="1.0" encoding="utf-8"?>
<calcChain xmlns="http://schemas.openxmlformats.org/spreadsheetml/2006/main">
  <c r="A10" i="10" l="1" a="1"/>
  <c r="A10" i="10" s="1"/>
  <c r="B10" i="10" a="1"/>
  <c r="B10" i="10" s="1"/>
  <c r="C10" i="10" a="1"/>
  <c r="C10" i="10" s="1"/>
  <c r="D10" i="10" a="1"/>
  <c r="D10" i="10" s="1"/>
  <c r="E10" i="10" a="1"/>
  <c r="E10" i="10" s="1"/>
  <c r="F10" i="10" a="1"/>
  <c r="F10" i="10" s="1"/>
  <c r="G10" i="10" a="1"/>
  <c r="G10" i="10" s="1"/>
  <c r="H10" i="10" a="1"/>
  <c r="H10" i="10" s="1"/>
  <c r="I10" i="10" a="1"/>
  <c r="I10" i="10" s="1"/>
  <c r="J10" i="10" a="1"/>
  <c r="J10" i="10" s="1"/>
  <c r="K10" i="10" a="1"/>
  <c r="K10" i="10" s="1"/>
  <c r="L10" i="10" a="1"/>
  <c r="L10" i="10" s="1"/>
  <c r="M10" i="10" a="1"/>
  <c r="M10" i="10" s="1"/>
  <c r="N10" i="10" a="1"/>
  <c r="N10" i="10" s="1"/>
  <c r="O10" i="10" a="1"/>
  <c r="O10" i="10" s="1"/>
  <c r="P10" i="10" a="1"/>
  <c r="P10" i="10" s="1"/>
  <c r="Q10" i="10" a="1"/>
  <c r="Q10" i="10" s="1"/>
  <c r="R10" i="10" a="1"/>
  <c r="R10" i="10" s="1"/>
  <c r="A11" i="10" a="1"/>
  <c r="A11" i="10" s="1"/>
  <c r="B11" i="10" a="1"/>
  <c r="B11" i="10" s="1"/>
  <c r="C11" i="10" a="1"/>
  <c r="C11" i="10" s="1"/>
  <c r="D11" i="10" a="1"/>
  <c r="D11" i="10" s="1"/>
  <c r="E11" i="10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M11" i="10" a="1"/>
  <c r="M11" i="10" s="1"/>
  <c r="N11" i="10" a="1"/>
  <c r="N11" i="10" s="1"/>
  <c r="O11" i="10" a="1"/>
  <c r="O11" i="10" s="1"/>
  <c r="P11" i="10" a="1"/>
  <c r="P11" i="10" s="1"/>
  <c r="Q11" i="10" a="1"/>
  <c r="Q11" i="10" s="1"/>
  <c r="R11" i="10" a="1"/>
  <c r="R11" i="10" s="1"/>
  <c r="A12" i="10" a="1"/>
  <c r="A12" i="10" s="1"/>
  <c r="B12" i="10" a="1"/>
  <c r="B12" i="10" s="1"/>
  <c r="C12" i="10" a="1"/>
  <c r="C12" i="10" s="1"/>
  <c r="D12" i="10" a="1"/>
  <c r="D12" i="10" s="1"/>
  <c r="E12" i="10" a="1"/>
  <c r="E12" i="10" s="1"/>
  <c r="F12" i="10" a="1"/>
  <c r="F12" i="10" s="1"/>
  <c r="G12" i="10" a="1"/>
  <c r="G12" i="10" s="1"/>
  <c r="H12" i="10" a="1"/>
  <c r="H12" i="10" s="1"/>
  <c r="I12" i="10" a="1"/>
  <c r="I12" i="10" s="1"/>
  <c r="J12" i="10" a="1"/>
  <c r="J12" i="10" s="1"/>
  <c r="K12" i="10" a="1"/>
  <c r="K12" i="10" s="1"/>
  <c r="L12" i="10" a="1"/>
  <c r="L12" i="10" s="1"/>
  <c r="M12" i="10" a="1"/>
  <c r="M12" i="10" s="1"/>
  <c r="N12" i="10" a="1"/>
  <c r="N12" i="10" s="1"/>
  <c r="O12" i="10" a="1"/>
  <c r="O12" i="10" s="1"/>
  <c r="P12" i="10" a="1"/>
  <c r="P12" i="10" s="1"/>
  <c r="Q12" i="10" a="1"/>
  <c r="Q12" i="10" s="1"/>
  <c r="R12" i="10" a="1"/>
  <c r="R12" i="10" s="1"/>
  <c r="A13" i="10" a="1"/>
  <c r="A13" i="10" s="1"/>
  <c r="B13" i="10" a="1"/>
  <c r="B13" i="10" s="1"/>
  <c r="C13" i="10" a="1"/>
  <c r="C13" i="10" s="1"/>
  <c r="D13" i="10" a="1"/>
  <c r="D13" i="10" s="1"/>
  <c r="E13" i="10" a="1"/>
  <c r="E13" i="10" s="1"/>
  <c r="F13" i="10" a="1"/>
  <c r="F13" i="10" s="1"/>
  <c r="G13" i="10" a="1"/>
  <c r="G13" i="10" s="1"/>
  <c r="H13" i="10" a="1"/>
  <c r="H13" i="10" s="1"/>
  <c r="I13" i="10" a="1"/>
  <c r="I13" i="10" s="1"/>
  <c r="J13" i="10" a="1"/>
  <c r="J13" i="10" s="1"/>
  <c r="K13" i="10" a="1"/>
  <c r="K13" i="10" s="1"/>
  <c r="L13" i="10" a="1"/>
  <c r="L13" i="10" s="1"/>
  <c r="M13" i="10" a="1"/>
  <c r="M13" i="10" s="1"/>
  <c r="N13" i="10" a="1"/>
  <c r="N13" i="10" s="1"/>
  <c r="O13" i="10" a="1"/>
  <c r="O13" i="10" s="1"/>
  <c r="P13" i="10" a="1"/>
  <c r="P13" i="10" s="1"/>
  <c r="Q13" i="10" a="1"/>
  <c r="Q13" i="10" s="1"/>
  <c r="R13" i="10" a="1"/>
  <c r="R13" i="10" s="1"/>
  <c r="A14" i="10" a="1"/>
  <c r="A14" i="10" s="1"/>
  <c r="B14" i="10" a="1"/>
  <c r="B14" i="10" s="1"/>
  <c r="C14" i="10" a="1"/>
  <c r="C14" i="10" s="1"/>
  <c r="D14" i="10" a="1"/>
  <c r="D14" i="10" s="1"/>
  <c r="E14" i="10" a="1"/>
  <c r="E14" i="10" s="1"/>
  <c r="F14" i="10" a="1"/>
  <c r="F14" i="10" s="1"/>
  <c r="G14" i="10" a="1"/>
  <c r="G14" i="10" s="1"/>
  <c r="H14" i="10" a="1"/>
  <c r="H14" i="10" s="1"/>
  <c r="I14" i="10" a="1"/>
  <c r="I14" i="10" s="1"/>
  <c r="J14" i="10" a="1"/>
  <c r="J14" i="10" s="1"/>
  <c r="K14" i="10" a="1"/>
  <c r="K14" i="10" s="1"/>
  <c r="L14" i="10" a="1"/>
  <c r="L14" i="10" s="1"/>
  <c r="M14" i="10" a="1"/>
  <c r="M14" i="10" s="1"/>
  <c r="N14" i="10" a="1"/>
  <c r="N14" i="10" s="1"/>
  <c r="O14" i="10" a="1"/>
  <c r="O14" i="10" s="1"/>
  <c r="P14" i="10" a="1"/>
  <c r="P14" i="10" s="1"/>
  <c r="Q14" i="10" a="1"/>
  <c r="Q14" i="10" s="1"/>
  <c r="R14" i="10" a="1"/>
  <c r="R14" i="10" s="1"/>
  <c r="A7" i="10" a="1"/>
  <c r="B7" i="10" a="1"/>
  <c r="D7" i="10" a="1"/>
  <c r="F7" i="10" a="1"/>
  <c r="H7" i="10" a="1"/>
  <c r="J7" i="10" a="1"/>
  <c r="L7" i="10" a="1"/>
  <c r="N7" i="10" a="1"/>
  <c r="P7" i="10" a="1"/>
  <c r="R7" i="10" a="1"/>
  <c r="B8" i="10" a="1"/>
  <c r="D8" i="10" a="1"/>
  <c r="F8" i="10" a="1"/>
  <c r="H8" i="10" a="1"/>
  <c r="J8" i="10" a="1"/>
  <c r="L8" i="10" a="1"/>
  <c r="N8" i="10" a="1"/>
  <c r="P8" i="10" a="1"/>
  <c r="R8" i="10" a="1"/>
  <c r="B9" i="10" a="1"/>
  <c r="D9" i="10" a="1"/>
  <c r="F9" i="10" a="1"/>
  <c r="H9" i="10" a="1"/>
  <c r="J9" i="10" a="1"/>
  <c r="L9" i="10" a="1"/>
  <c r="N9" i="10" a="1"/>
  <c r="P9" i="10" a="1"/>
  <c r="R9" i="10" a="1"/>
  <c r="C7" i="10" a="1"/>
  <c r="E7" i="10" a="1"/>
  <c r="G7" i="10" a="1"/>
  <c r="I7" i="10" a="1"/>
  <c r="K7" i="10" a="1"/>
  <c r="M7" i="10" a="1"/>
  <c r="O7" i="10" a="1"/>
  <c r="Q7" i="10" a="1"/>
  <c r="A8" i="10" a="1"/>
  <c r="C8" i="10" a="1"/>
  <c r="E8" i="10" a="1"/>
  <c r="G8" i="10" a="1"/>
  <c r="I8" i="10" a="1"/>
  <c r="K8" i="10" a="1"/>
  <c r="M8" i="10" a="1"/>
  <c r="O8" i="10" a="1"/>
  <c r="Q8" i="10" a="1"/>
  <c r="A9" i="10" a="1"/>
  <c r="C9" i="10" a="1"/>
  <c r="E9" i="10" a="1"/>
  <c r="G9" i="10" a="1"/>
  <c r="I9" i="10" a="1"/>
  <c r="K9" i="10" a="1"/>
  <c r="M9" i="10" a="1"/>
  <c r="O9" i="10" a="1"/>
  <c r="Q9" i="10" a="1"/>
  <c r="B6" i="10" a="1"/>
  <c r="D6" i="10" a="1"/>
  <c r="E6" i="10" a="1"/>
  <c r="F6" i="10" a="1"/>
  <c r="H6" i="10" a="1"/>
  <c r="J6" i="10" a="1"/>
  <c r="L6" i="10" a="1"/>
  <c r="N6" i="10" a="1"/>
  <c r="P6" i="10" a="1"/>
  <c r="R6" i="10" a="1"/>
  <c r="C6" i="10" a="1"/>
  <c r="G6" i="10" a="1"/>
  <c r="I6" i="10" a="1"/>
  <c r="K6" i="10" a="1"/>
  <c r="M6" i="10" a="1"/>
  <c r="O6" i="10" a="1"/>
  <c r="Q6" i="10" a="1"/>
  <c r="A6" i="10" a="1"/>
  <c r="G12" i="4"/>
  <c r="A6" i="4" a="1"/>
  <c r="Q9" i="10" l="1"/>
  <c r="O9" i="10"/>
  <c r="M9" i="10"/>
  <c r="K9" i="10"/>
  <c r="I9" i="10"/>
  <c r="G9" i="10"/>
  <c r="E9" i="10"/>
  <c r="C9" i="10"/>
  <c r="A9" i="10"/>
  <c r="Q8" i="10"/>
  <c r="O8" i="10"/>
  <c r="M8" i="10"/>
  <c r="K8" i="10"/>
  <c r="I8" i="10"/>
  <c r="G8" i="10"/>
  <c r="E8" i="10"/>
  <c r="C8" i="10"/>
  <c r="A8" i="10"/>
  <c r="Q7" i="10"/>
  <c r="O7" i="10"/>
  <c r="M7" i="10"/>
  <c r="K7" i="10"/>
  <c r="I7" i="10"/>
  <c r="G7" i="10"/>
  <c r="E7" i="10"/>
  <c r="C7" i="10"/>
  <c r="R9" i="10"/>
  <c r="P9" i="10"/>
  <c r="N9" i="10"/>
  <c r="L9" i="10"/>
  <c r="J9" i="10"/>
  <c r="H9" i="10"/>
  <c r="F9" i="10"/>
  <c r="D9" i="10"/>
  <c r="B9" i="10"/>
  <c r="R8" i="10"/>
  <c r="P8" i="10"/>
  <c r="N8" i="10"/>
  <c r="L8" i="10"/>
  <c r="J8" i="10"/>
  <c r="H8" i="10"/>
  <c r="F8" i="10"/>
  <c r="D8" i="10"/>
  <c r="B8" i="10"/>
  <c r="R7" i="10"/>
  <c r="P7" i="10"/>
  <c r="N7" i="10"/>
  <c r="L7" i="10"/>
  <c r="J7" i="10"/>
  <c r="H7" i="10"/>
  <c r="F7" i="10"/>
  <c r="D7" i="10"/>
  <c r="B7" i="10"/>
  <c r="A7" i="10"/>
  <c r="Q6" i="10"/>
  <c r="O6" i="10"/>
  <c r="M6" i="10"/>
  <c r="K6" i="10"/>
  <c r="I6" i="10"/>
  <c r="G6" i="10"/>
  <c r="C6" i="10"/>
  <c r="R6" i="10"/>
  <c r="P6" i="10"/>
  <c r="N6" i="10"/>
  <c r="L6" i="10"/>
  <c r="J6" i="10"/>
  <c r="H6" i="10"/>
  <c r="F6" i="10"/>
  <c r="E6" i="10"/>
  <c r="D6" i="10"/>
  <c r="B6" i="10"/>
  <c r="A6" i="10"/>
  <c r="A6" i="4"/>
  <c r="I7" i="9" l="1"/>
  <c r="I6" i="9"/>
  <c r="I5" i="9"/>
  <c r="I4" i="9"/>
  <c r="I3" i="9"/>
  <c r="M6" i="4"/>
  <c r="L6" i="4"/>
  <c r="P6" i="4"/>
  <c r="D6" i="4" a="1"/>
  <c r="H6" i="4" a="1"/>
  <c r="G6" i="4" a="1"/>
  <c r="C6" i="4" a="1"/>
  <c r="R6" i="4" a="1"/>
  <c r="O6" i="4"/>
  <c r="N6" i="4"/>
  <c r="K6" i="4"/>
  <c r="F6" i="4" a="1"/>
  <c r="E6" i="4" a="1"/>
  <c r="I6" i="4" a="1"/>
  <c r="B6" i="4" a="1"/>
  <c r="N3" i="9" l="1"/>
  <c r="N4" i="9"/>
  <c r="N5" i="9"/>
  <c r="N6" i="9"/>
  <c r="N7" i="9"/>
  <c r="L3" i="9"/>
  <c r="O3" i="9"/>
  <c r="L4" i="9"/>
  <c r="O4" i="9"/>
  <c r="L5" i="9"/>
  <c r="O5" i="9"/>
  <c r="L6" i="9"/>
  <c r="O6" i="9"/>
  <c r="L7" i="9"/>
  <c r="O7" i="9"/>
  <c r="R6" i="4"/>
  <c r="I6" i="4"/>
  <c r="G6" i="4"/>
  <c r="E6" i="4"/>
  <c r="H6" i="4"/>
  <c r="F6" i="4"/>
  <c r="D6" i="4"/>
  <c r="C6" i="4"/>
  <c r="B6" i="4"/>
  <c r="I7" i="8"/>
  <c r="O7" i="8" s="1"/>
  <c r="I6" i="8"/>
  <c r="I5" i="8"/>
  <c r="O5" i="8" s="1"/>
  <c r="I4" i="8"/>
  <c r="I3" i="8"/>
  <c r="O3" i="8" s="1"/>
  <c r="I7" i="7"/>
  <c r="I6" i="7"/>
  <c r="O6" i="7" s="1"/>
  <c r="I5" i="7"/>
  <c r="I4" i="7"/>
  <c r="O4" i="7" s="1"/>
  <c r="I3" i="7"/>
  <c r="O6" i="6"/>
  <c r="O3" i="6"/>
  <c r="L6" i="6"/>
  <c r="L3" i="6"/>
  <c r="I7" i="6"/>
  <c r="O7" i="6" s="1"/>
  <c r="I6" i="6"/>
  <c r="N6" i="6" s="1"/>
  <c r="I5" i="6"/>
  <c r="O5" i="6" s="1"/>
  <c r="I4" i="6"/>
  <c r="N4" i="6" s="1"/>
  <c r="I3" i="6"/>
  <c r="N3" i="6" s="1"/>
  <c r="P3" i="6" s="1"/>
  <c r="R3" i="6" s="1"/>
  <c r="P7" i="9" l="1"/>
  <c r="R7" i="9" s="1"/>
  <c r="P6" i="9"/>
  <c r="R6" i="9" s="1"/>
  <c r="P5" i="9"/>
  <c r="R5" i="9" s="1"/>
  <c r="P4" i="9"/>
  <c r="R4" i="9" s="1"/>
  <c r="P3" i="9"/>
  <c r="R3" i="9" s="1"/>
  <c r="P6" i="6"/>
  <c r="L4" i="6"/>
  <c r="N7" i="6"/>
  <c r="N5" i="6"/>
  <c r="O4" i="6"/>
  <c r="L7" i="6"/>
  <c r="P7" i="6" s="1"/>
  <c r="R7" i="6" s="1"/>
  <c r="L5" i="6"/>
  <c r="P5" i="6" s="1"/>
  <c r="L4" i="7"/>
  <c r="L6" i="7"/>
  <c r="L3" i="8"/>
  <c r="L5" i="8"/>
  <c r="L7" i="8"/>
  <c r="N4" i="7"/>
  <c r="N6" i="7"/>
  <c r="N3" i="8"/>
  <c r="N5" i="8"/>
  <c r="N7" i="8"/>
  <c r="O4" i="8"/>
  <c r="O6" i="8"/>
  <c r="N4" i="8"/>
  <c r="N6" i="8"/>
  <c r="L4" i="8"/>
  <c r="L6" i="8"/>
  <c r="P6" i="8" s="1"/>
  <c r="R6" i="8" s="1"/>
  <c r="O3" i="7"/>
  <c r="O5" i="7"/>
  <c r="O7" i="7"/>
  <c r="N3" i="7"/>
  <c r="N5" i="7"/>
  <c r="N7" i="7"/>
  <c r="L3" i="7"/>
  <c r="L5" i="7"/>
  <c r="L7" i="7"/>
  <c r="R6" i="6"/>
  <c r="R5" i="6"/>
  <c r="P3" i="7" l="1"/>
  <c r="R3" i="7" s="1"/>
  <c r="P5" i="7"/>
  <c r="R5" i="7" s="1"/>
  <c r="P7" i="8"/>
  <c r="R7" i="8" s="1"/>
  <c r="P3" i="8"/>
  <c r="P4" i="7"/>
  <c r="R4" i="7" s="1"/>
  <c r="P4" i="6"/>
  <c r="R4" i="6" s="1"/>
  <c r="P5" i="8"/>
  <c r="R5" i="8" s="1"/>
  <c r="P6" i="7"/>
  <c r="R6" i="7" s="1"/>
  <c r="P4" i="8"/>
  <c r="R4" i="8" s="1"/>
  <c r="P7" i="7"/>
  <c r="R7" i="7" s="1"/>
  <c r="R3" i="8" l="1"/>
</calcChain>
</file>

<file path=xl/sharedStrings.xml><?xml version="1.0" encoding="utf-8"?>
<sst xmlns="http://schemas.openxmlformats.org/spreadsheetml/2006/main" count="133" uniqueCount="27">
  <si>
    <t>ت</t>
  </si>
  <si>
    <t>الرقم الاشاري</t>
  </si>
  <si>
    <t>الاسم</t>
  </si>
  <si>
    <t>الاستقطاعات</t>
  </si>
  <si>
    <t>الغياب</t>
  </si>
  <si>
    <t>الضرائب</t>
  </si>
  <si>
    <t xml:space="preserve">الايجار </t>
  </si>
  <si>
    <t>ضريبة الدخل</t>
  </si>
  <si>
    <t>السلف</t>
  </si>
  <si>
    <t>العلاوات</t>
  </si>
  <si>
    <t>المبيت</t>
  </si>
  <si>
    <t>الاضافي</t>
  </si>
  <si>
    <t>المرتب</t>
  </si>
  <si>
    <t>الاجمالي</t>
  </si>
  <si>
    <t>المزايا</t>
  </si>
  <si>
    <t>الاساسي</t>
  </si>
  <si>
    <t>علي عثمان</t>
  </si>
  <si>
    <t>عاصم عامر</t>
  </si>
  <si>
    <t>وليد عمر</t>
  </si>
  <si>
    <t>رشا</t>
  </si>
  <si>
    <t>أبو أيوب</t>
  </si>
  <si>
    <t>الصافي</t>
  </si>
  <si>
    <t>الشهر</t>
  </si>
  <si>
    <t>ali</t>
  </si>
  <si>
    <t>Ahmad</t>
  </si>
  <si>
    <t xml:space="preserve"> =Month1!$A$3:$A$7</t>
  </si>
  <si>
    <t>"Month1!$A$3:$A$7"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</si>
</sst>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4" xfId="0" applyFill="1" applyBorder="1" applyAlignment="1">
      <alignment horizontal="center"/>
    </xf>
    <xf numFmtId="0" fontId="0" fillId="3" borderId="0" xfId="0" applyFill="1"/>
    <xf numFmtId="0" fontId="1" fillId="0" borderId="0" xfId="0" applyFont="1"/>
    <xf numFmtId="0" fontId="0" fillId="2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0</xdr:row>
      <xdr:rowOff>85725</xdr:rowOff>
    </xdr:from>
    <xdr:to>
      <xdr:col>9</xdr:col>
      <xdr:colOff>171450</xdr:colOff>
      <xdr:row>2</xdr:row>
      <xdr:rowOff>19050</xdr:rowOff>
    </xdr:to>
    <xdr:sp macro="" textlink="">
      <xdr:nvSpPr>
        <xdr:cNvPr id="2" name="مستطيل 1"/>
        <xdr:cNvSpPr/>
      </xdr:nvSpPr>
      <xdr:spPr>
        <a:xfrm>
          <a:off x="9980885550" y="85725"/>
          <a:ext cx="16002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الرقم الاشاري للموظف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352424</xdr:colOff>
      <xdr:row>0</xdr:row>
      <xdr:rowOff>114300</xdr:rowOff>
    </xdr:from>
    <xdr:to>
      <xdr:col>22</xdr:col>
      <xdr:colOff>390524</xdr:colOff>
      <xdr:row>2</xdr:row>
      <xdr:rowOff>47625</xdr:rowOff>
    </xdr:to>
    <xdr:sp macro="" textlink="">
      <xdr:nvSpPr>
        <xdr:cNvPr id="3" name="مستطيل 2"/>
        <xdr:cNvSpPr/>
      </xdr:nvSpPr>
      <xdr:spPr>
        <a:xfrm>
          <a:off x="9973884676" y="114300"/>
          <a:ext cx="18669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الشهر المطلوب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209550</xdr:colOff>
      <xdr:row>1</xdr:row>
      <xdr:rowOff>47625</xdr:rowOff>
    </xdr:from>
    <xdr:to>
      <xdr:col>5</xdr:col>
      <xdr:colOff>142875</xdr:colOff>
      <xdr:row>1</xdr:row>
      <xdr:rowOff>57150</xdr:rowOff>
    </xdr:to>
    <xdr:cxnSp macro="">
      <xdr:nvCxnSpPr>
        <xdr:cNvPr id="9" name="رابط كسهم مستقيم 8"/>
        <xdr:cNvCxnSpPr/>
      </xdr:nvCxnSpPr>
      <xdr:spPr>
        <a:xfrm>
          <a:off x="9982628625" y="238125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</xdr:row>
      <xdr:rowOff>95250</xdr:rowOff>
    </xdr:from>
    <xdr:to>
      <xdr:col>19</xdr:col>
      <xdr:colOff>0</xdr:colOff>
      <xdr:row>1</xdr:row>
      <xdr:rowOff>104775</xdr:rowOff>
    </xdr:to>
    <xdr:cxnSp macro="">
      <xdr:nvCxnSpPr>
        <xdr:cNvPr id="12" name="رابط كسهم مستقيم 11"/>
        <xdr:cNvCxnSpPr/>
      </xdr:nvCxnSpPr>
      <xdr:spPr>
        <a:xfrm>
          <a:off x="9976104000" y="285750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352424</xdr:colOff>
      <xdr:row>0</xdr:row>
      <xdr:rowOff>114300</xdr:rowOff>
    </xdr:from>
    <xdr:to>
      <xdr:col>22</xdr:col>
      <xdr:colOff>390524</xdr:colOff>
      <xdr:row>2</xdr:row>
      <xdr:rowOff>47625</xdr:rowOff>
    </xdr:to>
    <xdr:sp macro="" textlink="">
      <xdr:nvSpPr>
        <xdr:cNvPr id="3" name="مستطيل 2"/>
        <xdr:cNvSpPr/>
      </xdr:nvSpPr>
      <xdr:spPr>
        <a:xfrm>
          <a:off x="9973884676" y="114300"/>
          <a:ext cx="1866900" cy="3016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الشهر المطلوب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>
    <tabColor rgb="FFFF0000"/>
  </sheetPr>
  <dimension ref="A1:R22"/>
  <sheetViews>
    <sheetView rightToLeft="1" workbookViewId="0">
      <selection activeCell="E10" sqref="E10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2" t="s">
        <v>0</v>
      </c>
      <c r="B1" s="12" t="s">
        <v>1</v>
      </c>
      <c r="C1" s="12" t="s">
        <v>2</v>
      </c>
      <c r="D1" s="14" t="s">
        <v>12</v>
      </c>
      <c r="E1" s="14"/>
      <c r="F1" s="14"/>
      <c r="G1" s="14"/>
      <c r="H1" s="14"/>
      <c r="I1" s="12" t="s">
        <v>13</v>
      </c>
      <c r="K1" s="14" t="s">
        <v>3</v>
      </c>
      <c r="L1" s="14"/>
      <c r="M1" s="14"/>
      <c r="N1" s="14"/>
      <c r="O1" s="14"/>
      <c r="P1" s="12" t="s">
        <v>13</v>
      </c>
      <c r="R1" s="12" t="s">
        <v>21</v>
      </c>
    </row>
    <row r="2" spans="1:18" x14ac:dyDescent="0.35">
      <c r="A2" s="13"/>
      <c r="B2" s="13"/>
      <c r="C2" s="13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3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3"/>
      <c r="R2" s="13"/>
    </row>
    <row r="3" spans="1:18" x14ac:dyDescent="0.35">
      <c r="A3" s="1">
        <v>1</v>
      </c>
      <c r="B3" s="1">
        <v>33</v>
      </c>
      <c r="C3" s="1" t="s">
        <v>23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>
    <tabColor rgb="FFFF0000"/>
  </sheetPr>
  <dimension ref="A1:R22"/>
  <sheetViews>
    <sheetView rightToLeft="1" workbookViewId="0">
      <selection activeCell="C12" sqref="C12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2" t="s">
        <v>0</v>
      </c>
      <c r="B1" s="12" t="s">
        <v>1</v>
      </c>
      <c r="C1" s="12" t="s">
        <v>2</v>
      </c>
      <c r="D1" s="14" t="s">
        <v>12</v>
      </c>
      <c r="E1" s="14"/>
      <c r="F1" s="14"/>
      <c r="G1" s="14"/>
      <c r="H1" s="14"/>
      <c r="I1" s="12" t="s">
        <v>13</v>
      </c>
      <c r="K1" s="14" t="s">
        <v>3</v>
      </c>
      <c r="L1" s="14"/>
      <c r="M1" s="14"/>
      <c r="N1" s="14"/>
      <c r="O1" s="14"/>
      <c r="P1" s="12" t="s">
        <v>13</v>
      </c>
      <c r="R1" s="12" t="s">
        <v>21</v>
      </c>
    </row>
    <row r="2" spans="1:18" x14ac:dyDescent="0.35">
      <c r="A2" s="13"/>
      <c r="B2" s="13"/>
      <c r="C2" s="13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3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3"/>
      <c r="R2" s="13"/>
    </row>
    <row r="3" spans="1:18" x14ac:dyDescent="0.35">
      <c r="A3" s="1">
        <v>1</v>
      </c>
      <c r="B3" s="1">
        <v>33</v>
      </c>
      <c r="C3" s="1" t="s">
        <v>24</v>
      </c>
      <c r="D3" s="1">
        <v>500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1640</v>
      </c>
      <c r="K3" s="1">
        <v>100</v>
      </c>
      <c r="L3" s="1">
        <f>I3*0.02</f>
        <v>32.799999999999997</v>
      </c>
      <c r="M3" s="1">
        <v>200</v>
      </c>
      <c r="N3" s="1">
        <f>I3*0.1</f>
        <v>164</v>
      </c>
      <c r="O3" s="1">
        <f>I3*25/100</f>
        <v>410</v>
      </c>
      <c r="P3" s="1">
        <f>SUM(K3:O3)</f>
        <v>906.8</v>
      </c>
      <c r="R3" s="1">
        <f>I3-P3</f>
        <v>733.2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>
    <tabColor rgb="FFFF0000"/>
  </sheetPr>
  <dimension ref="A1:R22"/>
  <sheetViews>
    <sheetView rightToLeft="1" workbookViewId="0">
      <selection activeCell="G11" sqref="G11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2" t="s">
        <v>0</v>
      </c>
      <c r="B1" s="12" t="s">
        <v>1</v>
      </c>
      <c r="C1" s="12" t="s">
        <v>2</v>
      </c>
      <c r="D1" s="14" t="s">
        <v>12</v>
      </c>
      <c r="E1" s="14"/>
      <c r="F1" s="14"/>
      <c r="G1" s="14"/>
      <c r="H1" s="14"/>
      <c r="I1" s="12" t="s">
        <v>13</v>
      </c>
      <c r="K1" s="14" t="s">
        <v>3</v>
      </c>
      <c r="L1" s="14"/>
      <c r="M1" s="14"/>
      <c r="N1" s="14"/>
      <c r="O1" s="14"/>
      <c r="P1" s="12" t="s">
        <v>13</v>
      </c>
      <c r="R1" s="12" t="s">
        <v>21</v>
      </c>
    </row>
    <row r="2" spans="1:18" x14ac:dyDescent="0.35">
      <c r="A2" s="13"/>
      <c r="B2" s="13"/>
      <c r="C2" s="13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3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3"/>
      <c r="R2" s="13"/>
    </row>
    <row r="3" spans="1:18" x14ac:dyDescent="0.35">
      <c r="A3" s="1">
        <v>1</v>
      </c>
      <c r="B3" s="1">
        <v>33</v>
      </c>
      <c r="C3" s="1" t="s">
        <v>16</v>
      </c>
      <c r="D3" s="1">
        <v>1500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2640</v>
      </c>
      <c r="K3" s="1">
        <v>100</v>
      </c>
      <c r="L3" s="1">
        <f>I3*0.02</f>
        <v>52.800000000000004</v>
      </c>
      <c r="M3" s="1">
        <v>200</v>
      </c>
      <c r="N3" s="1">
        <f>I3*0.1</f>
        <v>264</v>
      </c>
      <c r="O3" s="1">
        <f>I3*25/100</f>
        <v>660</v>
      </c>
      <c r="P3" s="1">
        <f>SUM(K3:O3)</f>
        <v>1276.8</v>
      </c>
      <c r="R3" s="1">
        <f>I3-P3</f>
        <v>1363.2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2"/>
  <sheetViews>
    <sheetView rightToLeft="1" workbookViewId="0">
      <selection activeCell="G13" sqref="G13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2" t="s">
        <v>0</v>
      </c>
      <c r="B1" s="12" t="s">
        <v>1</v>
      </c>
      <c r="C1" s="12" t="s">
        <v>2</v>
      </c>
      <c r="D1" s="14" t="s">
        <v>12</v>
      </c>
      <c r="E1" s="14"/>
      <c r="F1" s="14"/>
      <c r="G1" s="14"/>
      <c r="H1" s="14"/>
      <c r="I1" s="12" t="s">
        <v>13</v>
      </c>
      <c r="K1" s="14" t="s">
        <v>3</v>
      </c>
      <c r="L1" s="14"/>
      <c r="M1" s="14"/>
      <c r="N1" s="14"/>
      <c r="O1" s="14"/>
      <c r="P1" s="12" t="s">
        <v>13</v>
      </c>
      <c r="R1" s="12" t="s">
        <v>21</v>
      </c>
    </row>
    <row r="2" spans="1:18" x14ac:dyDescent="0.35">
      <c r="A2" s="13"/>
      <c r="B2" s="13"/>
      <c r="C2" s="13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3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3"/>
      <c r="R2" s="13"/>
    </row>
    <row r="3" spans="1:18" x14ac:dyDescent="0.35">
      <c r="A3" s="1">
        <v>1</v>
      </c>
      <c r="B3" s="1">
        <v>33</v>
      </c>
      <c r="C3" s="1" t="s">
        <v>16</v>
      </c>
      <c r="D3" s="1">
        <v>1500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2640</v>
      </c>
      <c r="K3" s="1">
        <v>100</v>
      </c>
      <c r="L3" s="1">
        <f>I3*0.02</f>
        <v>52.800000000000004</v>
      </c>
      <c r="M3" s="1">
        <v>200</v>
      </c>
      <c r="N3" s="1">
        <f>I3*0.1</f>
        <v>264</v>
      </c>
      <c r="O3" s="1">
        <f>I3*25/100</f>
        <v>660</v>
      </c>
      <c r="P3" s="1">
        <f>SUM(K3:O3)</f>
        <v>1276.8</v>
      </c>
      <c r="R3" s="1">
        <f>I3-P3</f>
        <v>1363.2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6">
    <tabColor theme="3" tint="0.39997558519241921"/>
  </sheetPr>
  <dimension ref="A2:R12"/>
  <sheetViews>
    <sheetView rightToLeft="1" workbookViewId="0">
      <selection activeCell="G12" sqref="G12"/>
    </sheetView>
  </sheetViews>
  <sheetFormatPr defaultRowHeight="14.5" x14ac:dyDescent="0.35"/>
  <cols>
    <col min="1" max="2" width="10.26953125" bestFit="1" customWidth="1"/>
    <col min="3" max="3" width="14.7265625" customWidth="1"/>
    <col min="4" max="4" width="6.54296875" bestFit="1" customWidth="1"/>
    <col min="5" max="5" width="5.1796875" bestFit="1" customWidth="1"/>
    <col min="6" max="6" width="6.81640625" bestFit="1" customWidth="1"/>
    <col min="7" max="7" width="5.453125" bestFit="1" customWidth="1"/>
    <col min="8" max="9" width="6.7265625" bestFit="1" customWidth="1"/>
    <col min="10" max="10" width="0.81640625" customWidth="1"/>
    <col min="11" max="11" width="5.26953125" bestFit="1" customWidth="1"/>
    <col min="12" max="12" width="7.26953125" bestFit="1" customWidth="1"/>
    <col min="13" max="13" width="15.81640625" customWidth="1"/>
    <col min="14" max="14" width="10.26953125" bestFit="1" customWidth="1"/>
    <col min="15" max="15" width="5.1796875" bestFit="1" customWidth="1"/>
    <col min="16" max="16" width="10.81640625" customWidth="1"/>
    <col min="17" max="17" width="0.54296875" customWidth="1"/>
    <col min="18" max="18" width="6" bestFit="1" customWidth="1"/>
  </cols>
  <sheetData>
    <row r="2" spans="1:18" x14ac:dyDescent="0.35">
      <c r="A2" t="s">
        <v>1</v>
      </c>
      <c r="B2" s="1">
        <v>34</v>
      </c>
      <c r="O2" t="s">
        <v>22</v>
      </c>
      <c r="P2" s="1">
        <v>4</v>
      </c>
    </row>
    <row r="4" spans="1:18" s="9" customFormat="1" x14ac:dyDescent="0.35">
      <c r="A4" s="15" t="s">
        <v>0</v>
      </c>
      <c r="B4" s="15" t="s">
        <v>1</v>
      </c>
      <c r="C4" s="15" t="s">
        <v>2</v>
      </c>
      <c r="D4" s="17" t="s">
        <v>12</v>
      </c>
      <c r="E4" s="17"/>
      <c r="F4" s="17"/>
      <c r="G4" s="17"/>
      <c r="H4" s="17"/>
      <c r="I4" s="15" t="s">
        <v>13</v>
      </c>
      <c r="J4" s="8"/>
      <c r="K4" s="17" t="s">
        <v>3</v>
      </c>
      <c r="L4" s="17"/>
      <c r="M4" s="17"/>
      <c r="N4" s="17"/>
      <c r="O4" s="17"/>
      <c r="P4" s="15" t="s">
        <v>13</v>
      </c>
      <c r="Q4" s="8"/>
      <c r="R4" s="15" t="s">
        <v>21</v>
      </c>
    </row>
    <row r="5" spans="1:18" s="9" customFormat="1" x14ac:dyDescent="0.35">
      <c r="A5" s="16"/>
      <c r="B5" s="16"/>
      <c r="C5" s="16"/>
      <c r="D5" s="10" t="s">
        <v>15</v>
      </c>
      <c r="E5" s="10" t="s">
        <v>14</v>
      </c>
      <c r="F5" s="10" t="s">
        <v>9</v>
      </c>
      <c r="G5" s="10" t="s">
        <v>10</v>
      </c>
      <c r="H5" s="10" t="s">
        <v>11</v>
      </c>
      <c r="I5" s="16"/>
      <c r="J5" s="8"/>
      <c r="K5" s="7" t="s">
        <v>4</v>
      </c>
      <c r="L5" s="10" t="s">
        <v>5</v>
      </c>
      <c r="M5" s="10" t="s">
        <v>6</v>
      </c>
      <c r="N5" s="10" t="s">
        <v>7</v>
      </c>
      <c r="O5" s="10" t="s">
        <v>8</v>
      </c>
      <c r="P5" s="16"/>
      <c r="Q5" s="8"/>
      <c r="R5" s="16"/>
    </row>
    <row r="6" spans="1:18" x14ac:dyDescent="0.35">
      <c r="A6" s="1">
        <f t="array" aca="1" ref="A6" ca="1">INDEX(INDIRECT("Month"&amp;$P$2&amp;"!$"&amp;CHAR(64+COLUMNS($A$1:A1))&amp;"$3:$"&amp;CHAR(64+COLUMNS($A$1:A1))&amp;"$"&amp;7),MATCH($B$2,INDIRECT("Month"&amp;$P$2&amp;"!$"&amp;CHAR(66)&amp;"$3:$"&amp;CHAR(66)&amp;"$"&amp;7),0))</f>
        <v>2</v>
      </c>
      <c r="B6" s="1">
        <f t="array" aca="1" ref="B6" ca="1">INDEX(INDIRECT("Month"&amp;$P$2&amp;"!$"&amp;CHAR(64+COLUMNS($A$1:B1))&amp;"$3:$"&amp;CHAR(64+COLUMNS($A$1:B1))&amp;"$"&amp;7),MATCH($B$2,INDIRECT("Month"&amp;$P$2&amp;"!$"&amp;CHAR(66)&amp;"$3:$"&amp;CHAR(66)&amp;"$"&amp;7),0))</f>
        <v>34</v>
      </c>
      <c r="C6" s="1" t="str">
        <f t="array" aca="1" ref="C6" ca="1">INDEX(INDIRECT("Month"&amp;$P$2&amp;"!$"&amp;CHAR(64+COLUMNS($A$1:C1))&amp;"$3:$"&amp;CHAR(64+COLUMNS($A$1:C1))&amp;"$"&amp;7),MATCH($B$2,INDIRECT("Month"&amp;$P$2&amp;"!$"&amp;CHAR(66)&amp;"$3:$"&amp;CHAR(66)&amp;"$"&amp;7),0))</f>
        <v>عاصم عامر</v>
      </c>
      <c r="D6" s="1">
        <f t="array" aca="1" ref="D6" ca="1">INDEX(INDIRECT("Month"&amp;$P$2&amp;"!$"&amp;CHAR(64+COLUMNS($A$1:D1))&amp;"$3:$"&amp;CHAR(64+COLUMNS($A$1:D1))&amp;"$"&amp;7),MATCH($B$2,INDIRECT("Month"&amp;$P$2&amp;"!$"&amp;CHAR(66)&amp;"$3:$"&amp;CHAR(66)&amp;"$"&amp;7),0))</f>
        <v>1120</v>
      </c>
      <c r="E6" s="1">
        <f t="array" aca="1" ref="E6" ca="1">INDEX(INDIRECT("Month"&amp;$P$2&amp;"!$"&amp;CHAR(64+COLUMNS($A$1:E1))&amp;"$3:$"&amp;CHAR(64+COLUMNS($A$1:E1))&amp;"$"&amp;7),MATCH($B$2,INDIRECT("Month"&amp;$P$2&amp;"!$"&amp;CHAR(66)&amp;"$3:$"&amp;CHAR(66)&amp;"$"&amp;7),0))</f>
        <v>200</v>
      </c>
      <c r="F6" s="1">
        <f t="array" aca="1" ref="F6" ca="1">INDEX(INDIRECT("Month"&amp;$P$2&amp;"!$"&amp;CHAR(64+COLUMNS($A$1:F1))&amp;"$3:$"&amp;CHAR(64+COLUMNS($A$1:F1))&amp;"$"&amp;7),MATCH($B$2,INDIRECT("Month"&amp;$P$2&amp;"!$"&amp;CHAR(66)&amp;"$3:$"&amp;CHAR(66)&amp;"$"&amp;7),0))</f>
        <v>20</v>
      </c>
      <c r="G6" s="1">
        <f t="array" aca="1" ref="G6" ca="1">INDEX(INDIRECT("Month"&amp;$P$2&amp;"!$"&amp;CHAR(64+COLUMNS($A$1:G1))&amp;"$3:$"&amp;CHAR(64+COLUMNS($A$1:G1))&amp;"$"&amp;7),MATCH($B$2,INDIRECT("Month"&amp;$P$2&amp;"!$"&amp;CHAR(66)&amp;"$3:$"&amp;CHAR(66)&amp;"$"&amp;7),0))</f>
        <v>600</v>
      </c>
      <c r="H6" s="1">
        <f t="array" aca="1" ref="H6" ca="1">INDEX(INDIRECT("Month"&amp;$P$2&amp;"!$"&amp;CHAR(64+COLUMNS($A$1:H1))&amp;"$3:$"&amp;CHAR(64+COLUMNS($A$1:H1))&amp;"$"&amp;7),MATCH($B$2,INDIRECT("Month"&amp;$P$2&amp;"!$"&amp;CHAR(66)&amp;"$3:$"&amp;CHAR(66)&amp;"$"&amp;7),0))</f>
        <v>150</v>
      </c>
      <c r="I6" s="1">
        <f t="array" aca="1" ref="I6" ca="1">INDEX(INDIRECT("Month"&amp;$P$2&amp;"!$"&amp;CHAR(64+COLUMNS($A$1:I1))&amp;"$3:$"&amp;CHAR(64+COLUMNS($A$1:I1))&amp;"$"&amp;7),MATCH($B$2,INDIRECT("Month"&amp;$P$2&amp;"!$"&amp;CHAR(66)&amp;"$3:$"&amp;CHAR(66)&amp;"$"&amp;7),0))</f>
        <v>2090</v>
      </c>
      <c r="K6" s="1">
        <f ca="1">INDEX(INDIRECT("Month"&amp;$P$2&amp;"!$"&amp;CHAR(64+COLUMNS($A$1:K1))&amp;"$3:$"&amp;CHAR(64+COLUMNS($A$1:K1))&amp;"$"&amp;7),MATCH($B$2,INDIRECT("Month"&amp;$P$2&amp;"!$"&amp;CHAR(66)&amp;"$3:$"&amp;CHAR(66)&amp;"$"&amp;7),0))</f>
        <v>50</v>
      </c>
      <c r="L6" s="1">
        <f ca="1">INDEX(INDIRECT("Month"&amp;$P$2&amp;"!$"&amp;CHAR(64+COLUMNS($A$1:L1))&amp;"$3:$"&amp;CHAR(64+COLUMNS($A$1:L1))&amp;"$"&amp;7),MATCH($B$2,INDIRECT("Month"&amp;$P$2&amp;"!$"&amp;CHAR(66)&amp;"$3:$"&amp;CHAR(66)&amp;"$"&amp;7),0))</f>
        <v>41.800000000000004</v>
      </c>
      <c r="M6" s="1">
        <f ca="1">INDEX(INDIRECT("Month"&amp;$P$2&amp;"!$"&amp;CHAR(64+COLUMNS($A$1:M1))&amp;"$3:$"&amp;CHAR(64+COLUMNS($A$1:M1))&amp;"$"&amp;7),MATCH($B$2,INDIRECT("Month"&amp;$P$2&amp;"!$"&amp;CHAR(66)&amp;"$3:$"&amp;CHAR(66)&amp;"$"&amp;7),0))</f>
        <v>0</v>
      </c>
      <c r="N6" s="1">
        <f ca="1">INDEX(INDIRECT("Month"&amp;$P$2&amp;"!$"&amp;CHAR(64+COLUMNS($A$1:N1))&amp;"$3:$"&amp;CHAR(64+COLUMNS($A$1:N1))&amp;"$"&amp;7),MATCH($B$2,INDIRECT("Month"&amp;$P$2&amp;"!$"&amp;CHAR(66)&amp;"$3:$"&amp;CHAR(66)&amp;"$"&amp;7),0))</f>
        <v>209</v>
      </c>
      <c r="O6" s="1">
        <f ca="1">INDEX(INDIRECT("Month"&amp;$P$2&amp;"!$"&amp;CHAR(64+COLUMNS($A$1:O1))&amp;"$3:$"&amp;CHAR(64+COLUMNS($A$1:O1))&amp;"$"&amp;7),MATCH($B$2,INDIRECT("Month"&amp;$P$2&amp;"!$"&amp;CHAR(66)&amp;"$3:$"&amp;CHAR(66)&amp;"$"&amp;7),0))</f>
        <v>522.5</v>
      </c>
      <c r="P6" s="1">
        <f ca="1">INDEX(INDIRECT("Month"&amp;$P$2&amp;"!$"&amp;CHAR(64+COLUMNS($A$1:P1))&amp;"$3:$"&amp;CHAR(64+COLUMNS($A$1:P1))&amp;"$"&amp;7),MATCH($B$2,INDIRECT("Month"&amp;$P$2&amp;"!$"&amp;CHAR(66)&amp;"$3:$"&amp;CHAR(66)&amp;"$"&amp;7),0))</f>
        <v>823.3</v>
      </c>
      <c r="R6" s="1">
        <f t="array" aca="1" ref="R6" ca="1">INDEX(INDIRECT("Month"&amp;$P$2&amp;"!$"&amp;CHAR(64+COLUMNS($A$1:R1))&amp;"$3:$"&amp;CHAR(64+COLUMNS($A$1:R1))&amp;"$"&amp;7),MATCH($B$2,INDIRECT("Month"&amp;$P$2&amp;"!$"&amp;CHAR(66)&amp;"$3:$"&amp;CHAR(66)&amp;"$"&amp;7),0))</f>
        <v>1266.7</v>
      </c>
    </row>
    <row r="7" spans="1:18" x14ac:dyDescent="0.35">
      <c r="A7" s="1"/>
      <c r="B7" s="1"/>
      <c r="C7" s="1"/>
      <c r="D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R7" s="1"/>
    </row>
    <row r="10" spans="1:18" x14ac:dyDescent="0.35">
      <c r="C10" t="s">
        <v>25</v>
      </c>
      <c r="G10" t="s">
        <v>26</v>
      </c>
    </row>
    <row r="12" spans="1:18" x14ac:dyDescent="0.35">
      <c r="G12" t="e">
        <f ca="1">INDIRECT("Month"&amp;ROW(A1)&amp;"!$A$3:$r$7")</f>
        <v>#VALUE!</v>
      </c>
    </row>
  </sheetData>
  <mergeCells count="8">
    <mergeCell ref="P4:P5"/>
    <mergeCell ref="R4:R5"/>
    <mergeCell ref="A4:A5"/>
    <mergeCell ref="B4:B5"/>
    <mergeCell ref="C4:C5"/>
    <mergeCell ref="D4:H4"/>
    <mergeCell ref="I4:I5"/>
    <mergeCell ref="K4:O4"/>
  </mergeCells>
  <dataValidations count="1">
    <dataValidation type="custom" allowBlank="1" showInputMessage="1" showErrorMessage="1" sqref="A6:R6">
      <formula1>CHAR(156)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R14"/>
  <sheetViews>
    <sheetView rightToLeft="1" tabSelected="1" zoomScale="85" zoomScaleNormal="85" workbookViewId="0">
      <selection activeCell="G2" sqref="G2"/>
    </sheetView>
  </sheetViews>
  <sheetFormatPr defaultRowHeight="14.5" x14ac:dyDescent="0.35"/>
  <cols>
    <col min="1" max="2" width="10.26953125" bestFit="1" customWidth="1"/>
    <col min="3" max="3" width="14.7265625" customWidth="1"/>
    <col min="4" max="4" width="6.54296875" bestFit="1" customWidth="1"/>
    <col min="5" max="5" width="5.1796875" bestFit="1" customWidth="1"/>
    <col min="6" max="6" width="6.81640625" bestFit="1" customWidth="1"/>
    <col min="7" max="7" width="5.81640625" customWidth="1"/>
    <col min="8" max="8" width="10.36328125" customWidth="1"/>
    <col min="9" max="9" width="6.7265625" bestFit="1" customWidth="1"/>
    <col min="10" max="10" width="0.81640625" customWidth="1"/>
    <col min="11" max="11" width="5.26953125" bestFit="1" customWidth="1"/>
    <col min="12" max="12" width="7.26953125" bestFit="1" customWidth="1"/>
    <col min="13" max="13" width="15.81640625" customWidth="1"/>
    <col min="14" max="14" width="10.26953125" bestFit="1" customWidth="1"/>
    <col min="15" max="15" width="5.1796875" bestFit="1" customWidth="1"/>
    <col min="16" max="16" width="10.81640625" customWidth="1"/>
    <col min="17" max="17" width="0.54296875" customWidth="1"/>
    <col min="18" max="18" width="6" bestFit="1" customWidth="1"/>
  </cols>
  <sheetData>
    <row r="2" spans="1:18" ht="18.5" x14ac:dyDescent="0.35">
      <c r="A2" t="s">
        <v>1</v>
      </c>
      <c r="B2" s="18">
        <v>33</v>
      </c>
      <c r="P2" s="1"/>
    </row>
    <row r="4" spans="1:18" s="9" customFormat="1" x14ac:dyDescent="0.35">
      <c r="A4" s="15" t="s">
        <v>0</v>
      </c>
      <c r="B4" s="15" t="s">
        <v>1</v>
      </c>
      <c r="C4" s="15" t="s">
        <v>2</v>
      </c>
      <c r="D4" s="17" t="s">
        <v>12</v>
      </c>
      <c r="E4" s="17"/>
      <c r="F4" s="17"/>
      <c r="G4" s="17"/>
      <c r="H4" s="17"/>
      <c r="I4" s="15" t="s">
        <v>13</v>
      </c>
      <c r="J4" s="8"/>
      <c r="K4" s="17" t="s">
        <v>3</v>
      </c>
      <c r="L4" s="17"/>
      <c r="M4" s="17"/>
      <c r="N4" s="17"/>
      <c r="O4" s="17"/>
      <c r="P4" s="15" t="s">
        <v>13</v>
      </c>
      <c r="Q4" s="8"/>
      <c r="R4" s="15" t="s">
        <v>21</v>
      </c>
    </row>
    <row r="5" spans="1:18" s="9" customFormat="1" x14ac:dyDescent="0.35">
      <c r="A5" s="16"/>
      <c r="B5" s="16"/>
      <c r="C5" s="16"/>
      <c r="D5" s="11" t="s">
        <v>15</v>
      </c>
      <c r="E5" s="11" t="s">
        <v>14</v>
      </c>
      <c r="F5" s="11" t="s">
        <v>9</v>
      </c>
      <c r="G5" s="11" t="s">
        <v>10</v>
      </c>
      <c r="H5" s="11" t="s">
        <v>11</v>
      </c>
      <c r="I5" s="16"/>
      <c r="J5" s="8"/>
      <c r="K5" s="7" t="s">
        <v>4</v>
      </c>
      <c r="L5" s="11" t="s">
        <v>5</v>
      </c>
      <c r="M5" s="11" t="s">
        <v>6</v>
      </c>
      <c r="N5" s="11" t="s">
        <v>7</v>
      </c>
      <c r="O5" s="11" t="s">
        <v>8</v>
      </c>
      <c r="P5" s="16"/>
      <c r="Q5" s="8"/>
      <c r="R5" s="16"/>
    </row>
    <row r="6" spans="1:18" x14ac:dyDescent="0.35">
      <c r="A6" s="1">
        <f t="array" aca="1" ref="A6" ca="1">IF(ROWS(A$6:A6)&gt;4,"",INDEX(INDIRECT("Month"&amp;ROW(A1)&amp;"!$A$3:$r$7"),MATCH($B$2,INDIRECT("Month"&amp;ROW(A1)&amp;"!$b$3:$b$7"),0),COLUMNS($A$1:A1)))</f>
        <v>1</v>
      </c>
      <c r="B6" s="1">
        <f t="array" aca="1" ref="B6" ca="1">IF(ROWS(B$6:B6)&gt;4,"",INDEX(INDIRECT("Month"&amp;ROW(B1)&amp;"!$A$3:$r$7"),MATCH($B$2,INDIRECT("Month"&amp;ROW(B1)&amp;"!$b$3:$b$7"),0),COLUMNS($A$1:B1)))</f>
        <v>33</v>
      </c>
      <c r="C6" s="1" t="str">
        <f t="array" aca="1" ref="C6" ca="1">IF(ROWS(C$6:C6)&gt;4,"",INDEX(INDIRECT("Month"&amp;ROW(C1)&amp;"!$A$3:$r$7"),MATCH($B$2,INDIRECT("Month"&amp;ROW(C1)&amp;"!$b$3:$b$7"),0),COLUMNS($A$1:C1)))</f>
        <v>ali</v>
      </c>
      <c r="D6" s="1">
        <f t="array" aca="1" ref="D6" ca="1">IF(ROWS(D$6:D6)&gt;4,"",INDEX(INDIRECT("Month"&amp;ROW(D1)&amp;"!$A$3:$r$7"),MATCH($B$2,INDIRECT("Month"&amp;ROW(D1)&amp;"!$b$3:$b$7"),0),COLUMNS($A$1:D1)))</f>
        <v>900</v>
      </c>
      <c r="E6" s="1">
        <f t="array" aca="1" ref="E6" ca="1">IF(ROWS(E$6:E6)&gt;4,"",INDEX(INDIRECT("Month"&amp;ROW(E1)&amp;"!$A$3:$r$7"),MATCH($B$2,INDIRECT("Month"&amp;ROW(E1)&amp;"!$b$3:$b$7"),0),COLUMNS($A$1:E1)))</f>
        <v>300</v>
      </c>
      <c r="F6" s="1">
        <f t="array" aca="1" ref="F6" ca="1">IF(ROWS(F$6:F6)&gt;4,"",INDEX(INDIRECT("Month"&amp;ROW(F1)&amp;"!$A$3:$r$7"),MATCH($B$2,INDIRECT("Month"&amp;ROW(F1)&amp;"!$b$3:$b$7"),0),COLUMNS($A$1:F1)))</f>
        <v>40</v>
      </c>
      <c r="G6" s="1">
        <f t="array" aca="1" ref="G6" ca="1">IF(ROWS(G$6:G6)&gt;4,"",INDEX(INDIRECT("Month"&amp;ROW(G1)&amp;"!$A$3:$r$7"),MATCH($B$2,INDIRECT("Month"&amp;ROW(G1)&amp;"!$b$3:$b$7"),0),COLUMNS($A$1:G1)))</f>
        <v>600</v>
      </c>
      <c r="H6" s="1">
        <f t="array" aca="1" ref="H6" ca="1">IF(ROWS(H$6:H6)&gt;4,"",INDEX(INDIRECT("Month"&amp;ROW(H1)&amp;"!$A$3:$r$7"),MATCH($B$2,INDIRECT("Month"&amp;ROW(H1)&amp;"!$b$3:$b$7"),0),COLUMNS($A$1:H1)))</f>
        <v>200</v>
      </c>
      <c r="I6" s="1">
        <f t="array" aca="1" ref="I6" ca="1">IF(ROWS(I$6:I6)&gt;4,"",INDEX(INDIRECT("Month"&amp;ROW(I1)&amp;"!$A$3:$r$7"),MATCH($B$2,INDIRECT("Month"&amp;ROW(I1)&amp;"!$b$3:$b$7"),0),COLUMNS($A$1:I1)))</f>
        <v>2040</v>
      </c>
      <c r="J6" s="1">
        <f t="array" aca="1" ref="J6" ca="1">IF(ROWS(J$6:J6)&gt;4,"",INDEX(INDIRECT("Month"&amp;ROW(J1)&amp;"!$A$3:$r$7"),MATCH($B$2,INDIRECT("Month"&amp;ROW(J1)&amp;"!$b$3:$b$7"),0),COLUMNS($A$1:J1)))</f>
        <v>0</v>
      </c>
      <c r="K6" s="1">
        <f t="array" aca="1" ref="K6" ca="1">IF(ROWS(K$6:K6)&gt;4,"",INDEX(INDIRECT("Month"&amp;ROW(K1)&amp;"!$A$3:$r$7"),MATCH($B$2,INDIRECT("Month"&amp;ROW(K1)&amp;"!$b$3:$b$7"),0),COLUMNS($A$1:K1)))</f>
        <v>100</v>
      </c>
      <c r="L6" s="1">
        <f t="array" aca="1" ref="L6" ca="1">IF(ROWS(L$6:L6)&gt;4,"",INDEX(INDIRECT("Month"&amp;ROW(L1)&amp;"!$A$3:$r$7"),MATCH($B$2,INDIRECT("Month"&amp;ROW(L1)&amp;"!$b$3:$b$7"),0),COLUMNS($A$1:L1)))</f>
        <v>40.800000000000004</v>
      </c>
      <c r="M6" s="1">
        <f t="array" aca="1" ref="M6" ca="1">IF(ROWS(M$6:M6)&gt;4,"",INDEX(INDIRECT("Month"&amp;ROW(M1)&amp;"!$A$3:$r$7"),MATCH($B$2,INDIRECT("Month"&amp;ROW(M1)&amp;"!$b$3:$b$7"),0),COLUMNS($A$1:M1)))</f>
        <v>200</v>
      </c>
      <c r="N6" s="1">
        <f t="array" aca="1" ref="N6" ca="1">IF(ROWS(N$6:N6)&gt;4,"",INDEX(INDIRECT("Month"&amp;ROW(N1)&amp;"!$A$3:$r$7"),MATCH($B$2,INDIRECT("Month"&amp;ROW(N1)&amp;"!$b$3:$b$7"),0),COLUMNS($A$1:N1)))</f>
        <v>204</v>
      </c>
      <c r="O6" s="1">
        <f t="array" aca="1" ref="O6" ca="1">IF(ROWS(O$6:O6)&gt;4,"",INDEX(INDIRECT("Month"&amp;ROW(O1)&amp;"!$A$3:$r$7"),MATCH($B$2,INDIRECT("Month"&amp;ROW(O1)&amp;"!$b$3:$b$7"),0),COLUMNS($A$1:O1)))</f>
        <v>510</v>
      </c>
      <c r="P6" s="1">
        <f t="array" aca="1" ref="P6" ca="1">IF(ROWS(P$6:P6)&gt;4,"",INDEX(INDIRECT("Month"&amp;ROW(P1)&amp;"!$A$3:$r$7"),MATCH($B$2,INDIRECT("Month"&amp;ROW(P1)&amp;"!$b$3:$b$7"),0),COLUMNS($A$1:P1)))</f>
        <v>1054.8</v>
      </c>
      <c r="Q6" s="1">
        <f t="array" aca="1" ref="Q6" ca="1">IF(ROWS(Q$6:Q6)&gt;4,"",INDEX(INDIRECT("Month"&amp;ROW(Q1)&amp;"!$A$3:$r$7"),MATCH($B$2,INDIRECT("Month"&amp;ROW(Q1)&amp;"!$b$3:$b$7"),0),COLUMNS($A$1:Q1)))</f>
        <v>0</v>
      </c>
      <c r="R6" s="1">
        <f t="array" aca="1" ref="R6" ca="1">IF(ROWS(R$6:R6)&gt;4,"",INDEX(INDIRECT("Month"&amp;ROW(R1)&amp;"!$A$3:$r$7"),MATCH($B$2,INDIRECT("Month"&amp;ROW(R1)&amp;"!$b$3:$b$7"),0),COLUMNS($A$1:R1)))</f>
        <v>985.2</v>
      </c>
    </row>
    <row r="7" spans="1:18" x14ac:dyDescent="0.35">
      <c r="A7" s="1">
        <f t="array" aca="1" ref="A7" ca="1">IF(ROWS(A$6:A7)&gt;4,"",INDEX(INDIRECT("Month"&amp;ROW(A2)&amp;"!$A$3:$r$7"),MATCH($B$2,INDIRECT("Month"&amp;ROW(A2)&amp;"!$b$3:$b$7"),0),COLUMNS($A$1:A2)))</f>
        <v>1</v>
      </c>
      <c r="B7" s="1">
        <f t="array" aca="1" ref="B7" ca="1">IF(ROWS(B$6:B7)&gt;4,"",INDEX(INDIRECT("Month"&amp;ROW(B2)&amp;"!$A$3:$r$7"),MATCH($B$2,INDIRECT("Month"&amp;ROW(B2)&amp;"!$b$3:$b$7"),0),COLUMNS($A$1:B2)))</f>
        <v>33</v>
      </c>
      <c r="C7" s="1" t="str">
        <f t="array" aca="1" ref="C7" ca="1">IF(ROWS(C$6:C7)&gt;4,"",INDEX(INDIRECT("Month"&amp;ROW(C2)&amp;"!$A$3:$r$7"),MATCH($B$2,INDIRECT("Month"&amp;ROW(C2)&amp;"!$b$3:$b$7"),0),COLUMNS($A$1:C2)))</f>
        <v>Ahmad</v>
      </c>
      <c r="D7" s="1">
        <f t="array" aca="1" ref="D7" ca="1">IF(ROWS(D$6:D7)&gt;4,"",INDEX(INDIRECT("Month"&amp;ROW(D2)&amp;"!$A$3:$r$7"),MATCH($B$2,INDIRECT("Month"&amp;ROW(D2)&amp;"!$b$3:$b$7"),0),COLUMNS($A$1:D2)))</f>
        <v>500</v>
      </c>
      <c r="E7" s="1">
        <f t="array" aca="1" ref="E7" ca="1">IF(ROWS(E$6:E7)&gt;4,"",INDEX(INDIRECT("Month"&amp;ROW(E2)&amp;"!$A$3:$r$7"),MATCH($B$2,INDIRECT("Month"&amp;ROW(E2)&amp;"!$b$3:$b$7"),0),COLUMNS($A$1:E2)))</f>
        <v>300</v>
      </c>
      <c r="F7" s="1">
        <f t="array" aca="1" ref="F7" ca="1">IF(ROWS(F$6:F7)&gt;4,"",INDEX(INDIRECT("Month"&amp;ROW(F2)&amp;"!$A$3:$r$7"),MATCH($B$2,INDIRECT("Month"&amp;ROW(F2)&amp;"!$b$3:$b$7"),0),COLUMNS($A$1:F2)))</f>
        <v>40</v>
      </c>
      <c r="G7" s="1">
        <f t="array" aca="1" ref="G7" ca="1">IF(ROWS(G$6:G7)&gt;4,"",INDEX(INDIRECT("Month"&amp;ROW(G2)&amp;"!$A$3:$r$7"),MATCH($B$2,INDIRECT("Month"&amp;ROW(G2)&amp;"!$b$3:$b$7"),0),COLUMNS($A$1:G2)))</f>
        <v>600</v>
      </c>
      <c r="H7" s="1">
        <f t="array" aca="1" ref="H7" ca="1">IF(ROWS(H$6:H7)&gt;4,"",INDEX(INDIRECT("Month"&amp;ROW(H2)&amp;"!$A$3:$r$7"),MATCH($B$2,INDIRECT("Month"&amp;ROW(H2)&amp;"!$b$3:$b$7"),0),COLUMNS($A$1:H2)))</f>
        <v>200</v>
      </c>
      <c r="I7" s="1">
        <f t="array" aca="1" ref="I7" ca="1">IF(ROWS(I$6:I7)&gt;4,"",INDEX(INDIRECT("Month"&amp;ROW(I2)&amp;"!$A$3:$r$7"),MATCH($B$2,INDIRECT("Month"&amp;ROW(I2)&amp;"!$b$3:$b$7"),0),COLUMNS($A$1:I2)))</f>
        <v>1640</v>
      </c>
      <c r="J7" s="1">
        <f t="array" aca="1" ref="J7" ca="1">IF(ROWS(J$6:J7)&gt;4,"",INDEX(INDIRECT("Month"&amp;ROW(J2)&amp;"!$A$3:$r$7"),MATCH($B$2,INDIRECT("Month"&amp;ROW(J2)&amp;"!$b$3:$b$7"),0),COLUMNS($A$1:J2)))</f>
        <v>0</v>
      </c>
      <c r="K7" s="1">
        <f t="array" aca="1" ref="K7" ca="1">IF(ROWS(K$6:K7)&gt;4,"",INDEX(INDIRECT("Month"&amp;ROW(K2)&amp;"!$A$3:$r$7"),MATCH($B$2,INDIRECT("Month"&amp;ROW(K2)&amp;"!$b$3:$b$7"),0),COLUMNS($A$1:K2)))</f>
        <v>100</v>
      </c>
      <c r="L7" s="1">
        <f t="array" aca="1" ref="L7" ca="1">IF(ROWS(L$6:L7)&gt;4,"",INDEX(INDIRECT("Month"&amp;ROW(L2)&amp;"!$A$3:$r$7"),MATCH($B$2,INDIRECT("Month"&amp;ROW(L2)&amp;"!$b$3:$b$7"),0),COLUMNS($A$1:L2)))</f>
        <v>32.799999999999997</v>
      </c>
      <c r="M7" s="1">
        <f t="array" aca="1" ref="M7" ca="1">IF(ROWS(M$6:M7)&gt;4,"",INDEX(INDIRECT("Month"&amp;ROW(M2)&amp;"!$A$3:$r$7"),MATCH($B$2,INDIRECT("Month"&amp;ROW(M2)&amp;"!$b$3:$b$7"),0),COLUMNS($A$1:M2)))</f>
        <v>200</v>
      </c>
      <c r="N7" s="1">
        <f t="array" aca="1" ref="N7" ca="1">IF(ROWS(N$6:N7)&gt;4,"",INDEX(INDIRECT("Month"&amp;ROW(N2)&amp;"!$A$3:$r$7"),MATCH($B$2,INDIRECT("Month"&amp;ROW(N2)&amp;"!$b$3:$b$7"),0),COLUMNS($A$1:N2)))</f>
        <v>164</v>
      </c>
      <c r="O7" s="1">
        <f t="array" aca="1" ref="O7" ca="1">IF(ROWS(O$6:O7)&gt;4,"",INDEX(INDIRECT("Month"&amp;ROW(O2)&amp;"!$A$3:$r$7"),MATCH($B$2,INDIRECT("Month"&amp;ROW(O2)&amp;"!$b$3:$b$7"),0),COLUMNS($A$1:O2)))</f>
        <v>410</v>
      </c>
      <c r="P7" s="1">
        <f t="array" aca="1" ref="P7" ca="1">IF(ROWS(P$6:P7)&gt;4,"",INDEX(INDIRECT("Month"&amp;ROW(P2)&amp;"!$A$3:$r$7"),MATCH($B$2,INDIRECT("Month"&amp;ROW(P2)&amp;"!$b$3:$b$7"),0),COLUMNS($A$1:P2)))</f>
        <v>906.8</v>
      </c>
      <c r="Q7" s="1">
        <f t="array" aca="1" ref="Q7" ca="1">IF(ROWS(Q$6:Q7)&gt;4,"",INDEX(INDIRECT("Month"&amp;ROW(Q2)&amp;"!$A$3:$r$7"),MATCH($B$2,INDIRECT("Month"&amp;ROW(Q2)&amp;"!$b$3:$b$7"),0),COLUMNS($A$1:Q2)))</f>
        <v>0</v>
      </c>
      <c r="R7" s="1">
        <f t="array" aca="1" ref="R7" ca="1">IF(ROWS(R$6:R7)&gt;4,"",INDEX(INDIRECT("Month"&amp;ROW(R2)&amp;"!$A$3:$r$7"),MATCH($B$2,INDIRECT("Month"&amp;ROW(R2)&amp;"!$b$3:$b$7"),0),COLUMNS($A$1:R2)))</f>
        <v>733.2</v>
      </c>
    </row>
    <row r="8" spans="1:18" x14ac:dyDescent="0.35">
      <c r="A8" s="1">
        <f t="array" aca="1" ref="A8" ca="1">IF(ROWS(A$6:A8)&gt;4,"",INDEX(INDIRECT("Month"&amp;ROW(A3)&amp;"!$A$3:$r$7"),MATCH($B$2,INDIRECT("Month"&amp;ROW(A3)&amp;"!$b$3:$b$7"),0),COLUMNS($A$1:A3)))</f>
        <v>1</v>
      </c>
      <c r="B8" s="1">
        <f t="array" aca="1" ref="B8" ca="1">IF(ROWS(B$6:B8)&gt;4,"",INDEX(INDIRECT("Month"&amp;ROW(B3)&amp;"!$A$3:$r$7"),MATCH($B$2,INDIRECT("Month"&amp;ROW(B3)&amp;"!$b$3:$b$7"),0),COLUMNS($A$1:B3)))</f>
        <v>33</v>
      </c>
      <c r="C8" s="1" t="str">
        <f t="array" aca="1" ref="C8" ca="1">IF(ROWS(C$6:C8)&gt;4,"",INDEX(INDIRECT("Month"&amp;ROW(C3)&amp;"!$A$3:$r$7"),MATCH($B$2,INDIRECT("Month"&amp;ROW(C3)&amp;"!$b$3:$b$7"),0),COLUMNS($A$1:C3)))</f>
        <v>علي عثمان</v>
      </c>
      <c r="D8" s="1">
        <f t="array" aca="1" ref="D8" ca="1">IF(ROWS(D$6:D8)&gt;4,"",INDEX(INDIRECT("Month"&amp;ROW(D3)&amp;"!$A$3:$r$7"),MATCH($B$2,INDIRECT("Month"&amp;ROW(D3)&amp;"!$b$3:$b$7"),0),COLUMNS($A$1:D3)))</f>
        <v>1500</v>
      </c>
      <c r="E8" s="1">
        <f t="array" aca="1" ref="E8" ca="1">IF(ROWS(E$6:E8)&gt;4,"",INDEX(INDIRECT("Month"&amp;ROW(E3)&amp;"!$A$3:$r$7"),MATCH($B$2,INDIRECT("Month"&amp;ROW(E3)&amp;"!$b$3:$b$7"),0),COLUMNS($A$1:E3)))</f>
        <v>300</v>
      </c>
      <c r="F8" s="1">
        <f t="array" aca="1" ref="F8" ca="1">IF(ROWS(F$6:F8)&gt;4,"",INDEX(INDIRECT("Month"&amp;ROW(F3)&amp;"!$A$3:$r$7"),MATCH($B$2,INDIRECT("Month"&amp;ROW(F3)&amp;"!$b$3:$b$7"),0),COLUMNS($A$1:F3)))</f>
        <v>40</v>
      </c>
      <c r="G8" s="1">
        <f t="array" aca="1" ref="G8" ca="1">IF(ROWS(G$6:G8)&gt;4,"",INDEX(INDIRECT("Month"&amp;ROW(G3)&amp;"!$A$3:$r$7"),MATCH($B$2,INDIRECT("Month"&amp;ROW(G3)&amp;"!$b$3:$b$7"),0),COLUMNS($A$1:G3)))</f>
        <v>600</v>
      </c>
      <c r="H8" s="1">
        <f t="array" aca="1" ref="H8" ca="1">IF(ROWS(H$6:H8)&gt;4,"",INDEX(INDIRECT("Month"&amp;ROW(H3)&amp;"!$A$3:$r$7"),MATCH($B$2,INDIRECT("Month"&amp;ROW(H3)&amp;"!$b$3:$b$7"),0),COLUMNS($A$1:H3)))</f>
        <v>200</v>
      </c>
      <c r="I8" s="1">
        <f t="array" aca="1" ref="I8" ca="1">IF(ROWS(I$6:I8)&gt;4,"",INDEX(INDIRECT("Month"&amp;ROW(I3)&amp;"!$A$3:$r$7"),MATCH($B$2,INDIRECT("Month"&amp;ROW(I3)&amp;"!$b$3:$b$7"),0),COLUMNS($A$1:I3)))</f>
        <v>2640</v>
      </c>
      <c r="J8" s="1">
        <f t="array" aca="1" ref="J8" ca="1">IF(ROWS(J$6:J8)&gt;4,"",INDEX(INDIRECT("Month"&amp;ROW(J3)&amp;"!$A$3:$r$7"),MATCH($B$2,INDIRECT("Month"&amp;ROW(J3)&amp;"!$b$3:$b$7"),0),COLUMNS($A$1:J3)))</f>
        <v>0</v>
      </c>
      <c r="K8" s="1">
        <f t="array" aca="1" ref="K8" ca="1">IF(ROWS(K$6:K8)&gt;4,"",INDEX(INDIRECT("Month"&amp;ROW(K3)&amp;"!$A$3:$r$7"),MATCH($B$2,INDIRECT("Month"&amp;ROW(K3)&amp;"!$b$3:$b$7"),0),COLUMNS($A$1:K3)))</f>
        <v>100</v>
      </c>
      <c r="L8" s="1">
        <f t="array" aca="1" ref="L8" ca="1">IF(ROWS(L$6:L8)&gt;4,"",INDEX(INDIRECT("Month"&amp;ROW(L3)&amp;"!$A$3:$r$7"),MATCH($B$2,INDIRECT("Month"&amp;ROW(L3)&amp;"!$b$3:$b$7"),0),COLUMNS($A$1:L3)))</f>
        <v>52.800000000000004</v>
      </c>
      <c r="M8" s="1">
        <f t="array" aca="1" ref="M8" ca="1">IF(ROWS(M$6:M8)&gt;4,"",INDEX(INDIRECT("Month"&amp;ROW(M3)&amp;"!$A$3:$r$7"),MATCH($B$2,INDIRECT("Month"&amp;ROW(M3)&amp;"!$b$3:$b$7"),0),COLUMNS($A$1:M3)))</f>
        <v>200</v>
      </c>
      <c r="N8" s="1">
        <f t="array" aca="1" ref="N8" ca="1">IF(ROWS(N$6:N8)&gt;4,"",INDEX(INDIRECT("Month"&amp;ROW(N3)&amp;"!$A$3:$r$7"),MATCH($B$2,INDIRECT("Month"&amp;ROW(N3)&amp;"!$b$3:$b$7"),0),COLUMNS($A$1:N3)))</f>
        <v>264</v>
      </c>
      <c r="O8" s="1">
        <f t="array" aca="1" ref="O8" ca="1">IF(ROWS(O$6:O8)&gt;4,"",INDEX(INDIRECT("Month"&amp;ROW(O3)&amp;"!$A$3:$r$7"),MATCH($B$2,INDIRECT("Month"&amp;ROW(O3)&amp;"!$b$3:$b$7"),0),COLUMNS($A$1:O3)))</f>
        <v>660</v>
      </c>
      <c r="P8" s="1">
        <f t="array" aca="1" ref="P8" ca="1">IF(ROWS(P$6:P8)&gt;4,"",INDEX(INDIRECT("Month"&amp;ROW(P3)&amp;"!$A$3:$r$7"),MATCH($B$2,INDIRECT("Month"&amp;ROW(P3)&amp;"!$b$3:$b$7"),0),COLUMNS($A$1:P3)))</f>
        <v>1276.8</v>
      </c>
      <c r="Q8" s="1">
        <f t="array" aca="1" ref="Q8" ca="1">IF(ROWS(Q$6:Q8)&gt;4,"",INDEX(INDIRECT("Month"&amp;ROW(Q3)&amp;"!$A$3:$r$7"),MATCH($B$2,INDIRECT("Month"&amp;ROW(Q3)&amp;"!$b$3:$b$7"),0),COLUMNS($A$1:Q3)))</f>
        <v>0</v>
      </c>
      <c r="R8" s="1">
        <f t="array" aca="1" ref="R8" ca="1">IF(ROWS(R$6:R8)&gt;4,"",INDEX(INDIRECT("Month"&amp;ROW(R3)&amp;"!$A$3:$r$7"),MATCH($B$2,INDIRECT("Month"&amp;ROW(R3)&amp;"!$b$3:$b$7"),0),COLUMNS($A$1:R3)))</f>
        <v>1363.2</v>
      </c>
    </row>
    <row r="9" spans="1:18" x14ac:dyDescent="0.35">
      <c r="A9" s="1">
        <f t="array" aca="1" ref="A9" ca="1">IF(ROWS(A$6:A9)&gt;4,"",INDEX(INDIRECT("Month"&amp;ROW(A4)&amp;"!$A$3:$r$7"),MATCH($B$2,INDIRECT("Month"&amp;ROW(A4)&amp;"!$b$3:$b$7"),0),COLUMNS($A$1:A4)))</f>
        <v>1</v>
      </c>
      <c r="B9" s="1">
        <f t="array" aca="1" ref="B9" ca="1">IF(ROWS(B$6:B9)&gt;4,"",INDEX(INDIRECT("Month"&amp;ROW(B4)&amp;"!$A$3:$r$7"),MATCH($B$2,INDIRECT("Month"&amp;ROW(B4)&amp;"!$b$3:$b$7"),0),COLUMNS($A$1:B4)))</f>
        <v>33</v>
      </c>
      <c r="C9" s="1" t="str">
        <f t="array" aca="1" ref="C9" ca="1">IF(ROWS(C$6:C9)&gt;4,"",INDEX(INDIRECT("Month"&amp;ROW(C4)&amp;"!$A$3:$r$7"),MATCH($B$2,INDIRECT("Month"&amp;ROW(C4)&amp;"!$b$3:$b$7"),0),COLUMNS($A$1:C4)))</f>
        <v>علي عثمان</v>
      </c>
      <c r="D9" s="1">
        <f t="array" aca="1" ref="D9" ca="1">IF(ROWS(D$6:D9)&gt;4,"",INDEX(INDIRECT("Month"&amp;ROW(D4)&amp;"!$A$3:$r$7"),MATCH($B$2,INDIRECT("Month"&amp;ROW(D4)&amp;"!$b$3:$b$7"),0),COLUMNS($A$1:D4)))</f>
        <v>1500</v>
      </c>
      <c r="E9" s="1">
        <f t="array" aca="1" ref="E9" ca="1">IF(ROWS(E$6:E9)&gt;4,"",INDEX(INDIRECT("Month"&amp;ROW(E4)&amp;"!$A$3:$r$7"),MATCH($B$2,INDIRECT("Month"&amp;ROW(E4)&amp;"!$b$3:$b$7"),0),COLUMNS($A$1:E4)))</f>
        <v>300</v>
      </c>
      <c r="F9" s="1">
        <f t="array" aca="1" ref="F9" ca="1">IF(ROWS(F$6:F9)&gt;4,"",INDEX(INDIRECT("Month"&amp;ROW(F4)&amp;"!$A$3:$r$7"),MATCH($B$2,INDIRECT("Month"&amp;ROW(F4)&amp;"!$b$3:$b$7"),0),COLUMNS($A$1:F4)))</f>
        <v>40</v>
      </c>
      <c r="G9" s="1">
        <f t="array" aca="1" ref="G9" ca="1">IF(ROWS(G$6:G9)&gt;4,"",INDEX(INDIRECT("Month"&amp;ROW(G4)&amp;"!$A$3:$r$7"),MATCH($B$2,INDIRECT("Month"&amp;ROW(G4)&amp;"!$b$3:$b$7"),0),COLUMNS($A$1:G4)))</f>
        <v>600</v>
      </c>
      <c r="H9" s="1">
        <f t="array" aca="1" ref="H9" ca="1">IF(ROWS(H$6:H9)&gt;4,"",INDEX(INDIRECT("Month"&amp;ROW(H4)&amp;"!$A$3:$r$7"),MATCH($B$2,INDIRECT("Month"&amp;ROW(H4)&amp;"!$b$3:$b$7"),0),COLUMNS($A$1:H4)))</f>
        <v>200</v>
      </c>
      <c r="I9" s="1">
        <f t="array" aca="1" ref="I9" ca="1">IF(ROWS(I$6:I9)&gt;4,"",INDEX(INDIRECT("Month"&amp;ROW(I4)&amp;"!$A$3:$r$7"),MATCH($B$2,INDIRECT("Month"&amp;ROW(I4)&amp;"!$b$3:$b$7"),0),COLUMNS($A$1:I4)))</f>
        <v>2640</v>
      </c>
      <c r="J9" s="1">
        <f t="array" aca="1" ref="J9" ca="1">IF(ROWS(J$6:J9)&gt;4,"",INDEX(INDIRECT("Month"&amp;ROW(J4)&amp;"!$A$3:$r$7"),MATCH($B$2,INDIRECT("Month"&amp;ROW(J4)&amp;"!$b$3:$b$7"),0),COLUMNS($A$1:J4)))</f>
        <v>0</v>
      </c>
      <c r="K9" s="1">
        <f t="array" aca="1" ref="K9" ca="1">IF(ROWS(K$6:K9)&gt;4,"",INDEX(INDIRECT("Month"&amp;ROW(K4)&amp;"!$A$3:$r$7"),MATCH($B$2,INDIRECT("Month"&amp;ROW(K4)&amp;"!$b$3:$b$7"),0),COLUMNS($A$1:K4)))</f>
        <v>100</v>
      </c>
      <c r="L9" s="1">
        <f t="array" aca="1" ref="L9" ca="1">IF(ROWS(L$6:L9)&gt;4,"",INDEX(INDIRECT("Month"&amp;ROW(L4)&amp;"!$A$3:$r$7"),MATCH($B$2,INDIRECT("Month"&amp;ROW(L4)&amp;"!$b$3:$b$7"),0),COLUMNS($A$1:L4)))</f>
        <v>52.800000000000004</v>
      </c>
      <c r="M9" s="1">
        <f t="array" aca="1" ref="M9" ca="1">IF(ROWS(M$6:M9)&gt;4,"",INDEX(INDIRECT("Month"&amp;ROW(M4)&amp;"!$A$3:$r$7"),MATCH($B$2,INDIRECT("Month"&amp;ROW(M4)&amp;"!$b$3:$b$7"),0),COLUMNS($A$1:M4)))</f>
        <v>200</v>
      </c>
      <c r="N9" s="1">
        <f t="array" aca="1" ref="N9" ca="1">IF(ROWS(N$6:N9)&gt;4,"",INDEX(INDIRECT("Month"&amp;ROW(N4)&amp;"!$A$3:$r$7"),MATCH($B$2,INDIRECT("Month"&amp;ROW(N4)&amp;"!$b$3:$b$7"),0),COLUMNS($A$1:N4)))</f>
        <v>264</v>
      </c>
      <c r="O9" s="1">
        <f t="array" aca="1" ref="O9" ca="1">IF(ROWS(O$6:O9)&gt;4,"",INDEX(INDIRECT("Month"&amp;ROW(O4)&amp;"!$A$3:$r$7"),MATCH($B$2,INDIRECT("Month"&amp;ROW(O4)&amp;"!$b$3:$b$7"),0),COLUMNS($A$1:O4)))</f>
        <v>660</v>
      </c>
      <c r="P9" s="1">
        <f t="array" aca="1" ref="P9" ca="1">IF(ROWS(P$6:P9)&gt;4,"",INDEX(INDIRECT("Month"&amp;ROW(P4)&amp;"!$A$3:$r$7"),MATCH($B$2,INDIRECT("Month"&amp;ROW(P4)&amp;"!$b$3:$b$7"),0),COLUMNS($A$1:P4)))</f>
        <v>1276.8</v>
      </c>
      <c r="Q9" s="1">
        <f t="array" aca="1" ref="Q9" ca="1">IF(ROWS(Q$6:Q9)&gt;4,"",INDEX(INDIRECT("Month"&amp;ROW(Q4)&amp;"!$A$3:$r$7"),MATCH($B$2,INDIRECT("Month"&amp;ROW(Q4)&amp;"!$b$3:$b$7"),0),COLUMNS($A$1:Q4)))</f>
        <v>0</v>
      </c>
      <c r="R9" s="1">
        <f t="array" aca="1" ref="R9" ca="1">IF(ROWS(R$6:R9)&gt;4,"",INDEX(INDIRECT("Month"&amp;ROW(R4)&amp;"!$A$3:$r$7"),MATCH($B$2,INDIRECT("Month"&amp;ROW(R4)&amp;"!$b$3:$b$7"),0),COLUMNS($A$1:R4)))</f>
        <v>1363.2</v>
      </c>
    </row>
    <row r="10" spans="1:18" x14ac:dyDescent="0.35">
      <c r="A10" s="1" t="str">
        <f t="array" aca="1" ref="A10" ca="1">IF(ROWS(A$6:A10)&gt;4,"",INDEX(INDIRECT("Month"&amp;ROW(A5)&amp;"!$A$3:$r$7"),MATCH($B$2,INDIRECT("Month"&amp;ROW(A5)&amp;"!$b$3:$b$7"),0),COLUMNS($A$1:A5)))</f>
        <v/>
      </c>
      <c r="B10" s="1" t="str">
        <f t="array" aca="1" ref="B10" ca="1">IF(ROWS(B$6:B10)&gt;4,"",INDEX(INDIRECT("Month"&amp;ROW(B5)&amp;"!$A$3:$r$7"),MATCH($B$2,INDIRECT("Month"&amp;ROW(B5)&amp;"!$b$3:$b$7"),0),COLUMNS($A$1:B5)))</f>
        <v/>
      </c>
      <c r="C10" s="1" t="str">
        <f t="array" aca="1" ref="C10" ca="1">IF(ROWS(C$6:C10)&gt;4,"",INDEX(INDIRECT("Month"&amp;ROW(C5)&amp;"!$A$3:$r$7"),MATCH($B$2,INDIRECT("Month"&amp;ROW(C5)&amp;"!$b$3:$b$7"),0),COLUMNS($A$1:C5)))</f>
        <v/>
      </c>
      <c r="D10" s="1" t="str">
        <f t="array" aca="1" ref="D10" ca="1">IF(ROWS(D$6:D10)&gt;4,"",INDEX(INDIRECT("Month"&amp;ROW(D5)&amp;"!$A$3:$r$7"),MATCH($B$2,INDIRECT("Month"&amp;ROW(D5)&amp;"!$b$3:$b$7"),0),COLUMNS($A$1:D5)))</f>
        <v/>
      </c>
      <c r="E10" s="1" t="str">
        <f t="array" aca="1" ref="E10" ca="1">IF(ROWS(E$6:E10)&gt;4,"",INDEX(INDIRECT("Month"&amp;ROW(E5)&amp;"!$A$3:$r$7"),MATCH($B$2,INDIRECT("Month"&amp;ROW(E5)&amp;"!$b$3:$b$7"),0),COLUMNS($A$1:E5)))</f>
        <v/>
      </c>
      <c r="F10" s="1" t="str">
        <f t="array" aca="1" ref="F10" ca="1">IF(ROWS(F$6:F10)&gt;4,"",INDEX(INDIRECT("Month"&amp;ROW(F5)&amp;"!$A$3:$r$7"),MATCH($B$2,INDIRECT("Month"&amp;ROW(F5)&amp;"!$b$3:$b$7"),0),COLUMNS($A$1:F5)))</f>
        <v/>
      </c>
      <c r="G10" s="1" t="str">
        <f t="array" aca="1" ref="G10" ca="1">IF(ROWS(G$6:G10)&gt;4,"",INDEX(INDIRECT("Month"&amp;ROW(G5)&amp;"!$A$3:$r$7"),MATCH($B$2,INDIRECT("Month"&amp;ROW(G5)&amp;"!$b$3:$b$7"),0),COLUMNS($A$1:G5)))</f>
        <v/>
      </c>
      <c r="H10" s="1" t="str">
        <f t="array" aca="1" ref="H10" ca="1">IF(ROWS(H$6:H10)&gt;4,"",INDEX(INDIRECT("Month"&amp;ROW(H5)&amp;"!$A$3:$r$7"),MATCH($B$2,INDIRECT("Month"&amp;ROW(H5)&amp;"!$b$3:$b$7"),0),COLUMNS($A$1:H5)))</f>
        <v/>
      </c>
      <c r="I10" s="1" t="str">
        <f t="array" aca="1" ref="I10" ca="1">IF(ROWS(I$6:I10)&gt;4,"",INDEX(INDIRECT("Month"&amp;ROW(I5)&amp;"!$A$3:$r$7"),MATCH($B$2,INDIRECT("Month"&amp;ROW(I5)&amp;"!$b$3:$b$7"),0),COLUMNS($A$1:I5)))</f>
        <v/>
      </c>
      <c r="J10" s="1" t="str">
        <f t="array" aca="1" ref="J10" ca="1">IF(ROWS(J$6:J10)&gt;4,"",INDEX(INDIRECT("Month"&amp;ROW(J5)&amp;"!$A$3:$r$7"),MATCH($B$2,INDIRECT("Month"&amp;ROW(J5)&amp;"!$b$3:$b$7"),0),COLUMNS($A$1:J5)))</f>
        <v/>
      </c>
      <c r="K10" s="1" t="str">
        <f t="array" aca="1" ref="K10" ca="1">IF(ROWS(K$6:K10)&gt;4,"",INDEX(INDIRECT("Month"&amp;ROW(K5)&amp;"!$A$3:$r$7"),MATCH($B$2,INDIRECT("Month"&amp;ROW(K5)&amp;"!$b$3:$b$7"),0),COLUMNS($A$1:K5)))</f>
        <v/>
      </c>
      <c r="L10" s="1" t="str">
        <f t="array" aca="1" ref="L10" ca="1">IF(ROWS(L$6:L10)&gt;4,"",INDEX(INDIRECT("Month"&amp;ROW(L5)&amp;"!$A$3:$r$7"),MATCH($B$2,INDIRECT("Month"&amp;ROW(L5)&amp;"!$b$3:$b$7"),0),COLUMNS($A$1:L5)))</f>
        <v/>
      </c>
      <c r="M10" s="1" t="str">
        <f t="array" aca="1" ref="M10" ca="1">IF(ROWS(M$6:M10)&gt;4,"",INDEX(INDIRECT("Month"&amp;ROW(M5)&amp;"!$A$3:$r$7"),MATCH($B$2,INDIRECT("Month"&amp;ROW(M5)&amp;"!$b$3:$b$7"),0),COLUMNS($A$1:M5)))</f>
        <v/>
      </c>
      <c r="N10" s="1" t="str">
        <f t="array" aca="1" ref="N10" ca="1">IF(ROWS(N$6:N10)&gt;4,"",INDEX(INDIRECT("Month"&amp;ROW(N5)&amp;"!$A$3:$r$7"),MATCH($B$2,INDIRECT("Month"&amp;ROW(N5)&amp;"!$b$3:$b$7"),0),COLUMNS($A$1:N5)))</f>
        <v/>
      </c>
      <c r="O10" s="1" t="str">
        <f t="array" aca="1" ref="O10" ca="1">IF(ROWS(O$6:O10)&gt;4,"",INDEX(INDIRECT("Month"&amp;ROW(O5)&amp;"!$A$3:$r$7"),MATCH($B$2,INDIRECT("Month"&amp;ROW(O5)&amp;"!$b$3:$b$7"),0),COLUMNS($A$1:O5)))</f>
        <v/>
      </c>
      <c r="P10" s="1" t="str">
        <f t="array" aca="1" ref="P10" ca="1">IF(ROWS(P$6:P10)&gt;4,"",INDEX(INDIRECT("Month"&amp;ROW(P5)&amp;"!$A$3:$r$7"),MATCH($B$2,INDIRECT("Month"&amp;ROW(P5)&amp;"!$b$3:$b$7"),0),COLUMNS($A$1:P5)))</f>
        <v/>
      </c>
      <c r="Q10" s="1" t="str">
        <f t="array" aca="1" ref="Q10" ca="1">IF(ROWS(Q$6:Q10)&gt;4,"",INDEX(INDIRECT("Month"&amp;ROW(Q5)&amp;"!$A$3:$r$7"),MATCH($B$2,INDIRECT("Month"&amp;ROW(Q5)&amp;"!$b$3:$b$7"),0),COLUMNS($A$1:Q5)))</f>
        <v/>
      </c>
      <c r="R10" s="1" t="str">
        <f t="array" aca="1" ref="R10" ca="1">IF(ROWS(R$6:R10)&gt;4,"",INDEX(INDIRECT("Month"&amp;ROW(R5)&amp;"!$A$3:$r$7"),MATCH($B$2,INDIRECT("Month"&amp;ROW(R5)&amp;"!$b$3:$b$7"),0),COLUMNS($A$1:R5)))</f>
        <v/>
      </c>
    </row>
    <row r="11" spans="1:18" x14ac:dyDescent="0.35">
      <c r="A11" s="1" t="str">
        <f t="array" aca="1" ref="A11" ca="1">IF(ROWS(A$6:A11)&gt;4,"",INDEX(INDIRECT("Month"&amp;ROW(A6)&amp;"!$A$3:$r$7"),MATCH($B$2,INDIRECT("Month"&amp;ROW(A6)&amp;"!$b$3:$b$7"),0),COLUMNS($A$1:A6)))</f>
        <v/>
      </c>
      <c r="B11" s="1" t="str">
        <f t="array" aca="1" ref="B11" ca="1">IF(ROWS(B$6:B11)&gt;4,"",INDEX(INDIRECT("Month"&amp;ROW(B6)&amp;"!$A$3:$r$7"),MATCH($B$2,INDIRECT("Month"&amp;ROW(B6)&amp;"!$b$3:$b$7"),0),COLUMNS($A$1:B6)))</f>
        <v/>
      </c>
      <c r="C11" s="1" t="str">
        <f t="array" aca="1" ref="C11" ca="1">IF(ROWS(C$6:C11)&gt;4,"",INDEX(INDIRECT("Month"&amp;ROW(C6)&amp;"!$A$3:$r$7"),MATCH($B$2,INDIRECT("Month"&amp;ROW(C6)&amp;"!$b$3:$b$7"),0),COLUMNS($A$1:C6)))</f>
        <v/>
      </c>
      <c r="D11" s="1" t="str">
        <f t="array" aca="1" ref="D11" ca="1">IF(ROWS(D$6:D11)&gt;4,"",INDEX(INDIRECT("Month"&amp;ROW(D6)&amp;"!$A$3:$r$7"),MATCH($B$2,INDIRECT("Month"&amp;ROW(D6)&amp;"!$b$3:$b$7"),0),COLUMNS($A$1:D6)))</f>
        <v/>
      </c>
      <c r="E11" s="1" t="str">
        <f t="array" aca="1" ref="E11" ca="1">IF(ROWS(E$6:E11)&gt;4,"",INDEX(INDIRECT("Month"&amp;ROW(E6)&amp;"!$A$3:$r$7"),MATCH($B$2,INDIRECT("Month"&amp;ROW(E6)&amp;"!$b$3:$b$7"),0),COLUMNS($A$1:E6)))</f>
        <v/>
      </c>
      <c r="F11" s="1" t="str">
        <f t="array" aca="1" ref="F11" ca="1">IF(ROWS(F$6:F11)&gt;4,"",INDEX(INDIRECT("Month"&amp;ROW(F6)&amp;"!$A$3:$r$7"),MATCH($B$2,INDIRECT("Month"&amp;ROW(F6)&amp;"!$b$3:$b$7"),0),COLUMNS($A$1:F6)))</f>
        <v/>
      </c>
      <c r="G11" s="1" t="str">
        <f t="array" aca="1" ref="G11" ca="1">IF(ROWS(G$6:G11)&gt;4,"",INDEX(INDIRECT("Month"&amp;ROW(G6)&amp;"!$A$3:$r$7"),MATCH($B$2,INDIRECT("Month"&amp;ROW(G6)&amp;"!$b$3:$b$7"),0),COLUMNS($A$1:G6)))</f>
        <v/>
      </c>
      <c r="H11" s="1" t="str">
        <f t="array" aca="1" ref="H11" ca="1">IF(ROWS(H$6:H11)&gt;4,"",INDEX(INDIRECT("Month"&amp;ROW(H6)&amp;"!$A$3:$r$7"),MATCH($B$2,INDIRECT("Month"&amp;ROW(H6)&amp;"!$b$3:$b$7"),0),COLUMNS($A$1:H6)))</f>
        <v/>
      </c>
      <c r="I11" s="1" t="str">
        <f t="array" aca="1" ref="I11" ca="1">IF(ROWS(I$6:I11)&gt;4,"",INDEX(INDIRECT("Month"&amp;ROW(I6)&amp;"!$A$3:$r$7"),MATCH($B$2,INDIRECT("Month"&amp;ROW(I6)&amp;"!$b$3:$b$7"),0),COLUMNS($A$1:I6)))</f>
        <v/>
      </c>
      <c r="J11" s="1" t="str">
        <f t="array" aca="1" ref="J11" ca="1">IF(ROWS(J$6:J11)&gt;4,"",INDEX(INDIRECT("Month"&amp;ROW(J6)&amp;"!$A$3:$r$7"),MATCH($B$2,INDIRECT("Month"&amp;ROW(J6)&amp;"!$b$3:$b$7"),0),COLUMNS($A$1:J6)))</f>
        <v/>
      </c>
      <c r="K11" s="1" t="str">
        <f t="array" aca="1" ref="K11" ca="1">IF(ROWS(K$6:K11)&gt;4,"",INDEX(INDIRECT("Month"&amp;ROW(K6)&amp;"!$A$3:$r$7"),MATCH($B$2,INDIRECT("Month"&amp;ROW(K6)&amp;"!$b$3:$b$7"),0),COLUMNS($A$1:K6)))</f>
        <v/>
      </c>
      <c r="L11" s="1" t="str">
        <f t="array" aca="1" ref="L11" ca="1">IF(ROWS(L$6:L11)&gt;4,"",INDEX(INDIRECT("Month"&amp;ROW(L6)&amp;"!$A$3:$r$7"),MATCH($B$2,INDIRECT("Month"&amp;ROW(L6)&amp;"!$b$3:$b$7"),0),COLUMNS($A$1:L6)))</f>
        <v/>
      </c>
      <c r="M11" s="1" t="str">
        <f t="array" aca="1" ref="M11" ca="1">IF(ROWS(M$6:M11)&gt;4,"",INDEX(INDIRECT("Month"&amp;ROW(M6)&amp;"!$A$3:$r$7"),MATCH($B$2,INDIRECT("Month"&amp;ROW(M6)&amp;"!$b$3:$b$7"),0),COLUMNS($A$1:M6)))</f>
        <v/>
      </c>
      <c r="N11" s="1" t="str">
        <f t="array" aca="1" ref="N11" ca="1">IF(ROWS(N$6:N11)&gt;4,"",INDEX(INDIRECT("Month"&amp;ROW(N6)&amp;"!$A$3:$r$7"),MATCH($B$2,INDIRECT("Month"&amp;ROW(N6)&amp;"!$b$3:$b$7"),0),COLUMNS($A$1:N6)))</f>
        <v/>
      </c>
      <c r="O11" s="1" t="str">
        <f t="array" aca="1" ref="O11" ca="1">IF(ROWS(O$6:O11)&gt;4,"",INDEX(INDIRECT("Month"&amp;ROW(O6)&amp;"!$A$3:$r$7"),MATCH($B$2,INDIRECT("Month"&amp;ROW(O6)&amp;"!$b$3:$b$7"),0),COLUMNS($A$1:O6)))</f>
        <v/>
      </c>
      <c r="P11" s="1" t="str">
        <f t="array" aca="1" ref="P11" ca="1">IF(ROWS(P$6:P11)&gt;4,"",INDEX(INDIRECT("Month"&amp;ROW(P6)&amp;"!$A$3:$r$7"),MATCH($B$2,INDIRECT("Month"&amp;ROW(P6)&amp;"!$b$3:$b$7"),0),COLUMNS($A$1:P6)))</f>
        <v/>
      </c>
      <c r="Q11" s="1" t="str">
        <f t="array" aca="1" ref="Q11" ca="1">IF(ROWS(Q$6:Q11)&gt;4,"",INDEX(INDIRECT("Month"&amp;ROW(Q6)&amp;"!$A$3:$r$7"),MATCH($B$2,INDIRECT("Month"&amp;ROW(Q6)&amp;"!$b$3:$b$7"),0),COLUMNS($A$1:Q6)))</f>
        <v/>
      </c>
      <c r="R11" s="1" t="str">
        <f t="array" aca="1" ref="R11" ca="1">IF(ROWS(R$6:R11)&gt;4,"",INDEX(INDIRECT("Month"&amp;ROW(R6)&amp;"!$A$3:$r$7"),MATCH($B$2,INDIRECT("Month"&amp;ROW(R6)&amp;"!$b$3:$b$7"),0),COLUMNS($A$1:R6)))</f>
        <v/>
      </c>
    </row>
    <row r="12" spans="1:18" x14ac:dyDescent="0.35">
      <c r="A12" s="1" t="str">
        <f t="array" aca="1" ref="A12" ca="1">IF(ROWS(A$6:A12)&gt;4,"",INDEX(INDIRECT("Month"&amp;ROW(A7)&amp;"!$A$3:$r$7"),MATCH($B$2,INDIRECT("Month"&amp;ROW(A7)&amp;"!$b$3:$b$7"),0),COLUMNS($A$1:A7)))</f>
        <v/>
      </c>
      <c r="B12" s="1" t="str">
        <f t="array" aca="1" ref="B12" ca="1">IF(ROWS(B$6:B12)&gt;4,"",INDEX(INDIRECT("Month"&amp;ROW(B7)&amp;"!$A$3:$r$7"),MATCH($B$2,INDIRECT("Month"&amp;ROW(B7)&amp;"!$b$3:$b$7"),0),COLUMNS($A$1:B7)))</f>
        <v/>
      </c>
      <c r="C12" s="1" t="str">
        <f t="array" aca="1" ref="C12" ca="1">IF(ROWS(C$6:C12)&gt;4,"",INDEX(INDIRECT("Month"&amp;ROW(C7)&amp;"!$A$3:$r$7"),MATCH($B$2,INDIRECT("Month"&amp;ROW(C7)&amp;"!$b$3:$b$7"),0),COLUMNS($A$1:C7)))</f>
        <v/>
      </c>
      <c r="D12" s="1" t="str">
        <f t="array" aca="1" ref="D12" ca="1">IF(ROWS(D$6:D12)&gt;4,"",INDEX(INDIRECT("Month"&amp;ROW(D7)&amp;"!$A$3:$r$7"),MATCH($B$2,INDIRECT("Month"&amp;ROW(D7)&amp;"!$b$3:$b$7"),0),COLUMNS($A$1:D7)))</f>
        <v/>
      </c>
      <c r="E12" s="1" t="str">
        <f t="array" aca="1" ref="E12" ca="1">IF(ROWS(E$6:E12)&gt;4,"",INDEX(INDIRECT("Month"&amp;ROW(E7)&amp;"!$A$3:$r$7"),MATCH($B$2,INDIRECT("Month"&amp;ROW(E7)&amp;"!$b$3:$b$7"),0),COLUMNS($A$1:E7)))</f>
        <v/>
      </c>
      <c r="F12" s="1" t="str">
        <f t="array" aca="1" ref="F12" ca="1">IF(ROWS(F$6:F12)&gt;4,"",INDEX(INDIRECT("Month"&amp;ROW(F7)&amp;"!$A$3:$r$7"),MATCH($B$2,INDIRECT("Month"&amp;ROW(F7)&amp;"!$b$3:$b$7"),0),COLUMNS($A$1:F7)))</f>
        <v/>
      </c>
      <c r="G12" s="1" t="str">
        <f t="array" aca="1" ref="G12" ca="1">IF(ROWS(G$6:G12)&gt;4,"",INDEX(INDIRECT("Month"&amp;ROW(G7)&amp;"!$A$3:$r$7"),MATCH($B$2,INDIRECT("Month"&amp;ROW(G7)&amp;"!$b$3:$b$7"),0),COLUMNS($A$1:G7)))</f>
        <v/>
      </c>
      <c r="H12" s="1" t="str">
        <f t="array" aca="1" ref="H12" ca="1">IF(ROWS(H$6:H12)&gt;4,"",INDEX(INDIRECT("Month"&amp;ROW(H7)&amp;"!$A$3:$r$7"),MATCH($B$2,INDIRECT("Month"&amp;ROW(H7)&amp;"!$b$3:$b$7"),0),COLUMNS($A$1:H7)))</f>
        <v/>
      </c>
      <c r="I12" s="1" t="str">
        <f t="array" aca="1" ref="I12" ca="1">IF(ROWS(I$6:I12)&gt;4,"",INDEX(INDIRECT("Month"&amp;ROW(I7)&amp;"!$A$3:$r$7"),MATCH($B$2,INDIRECT("Month"&amp;ROW(I7)&amp;"!$b$3:$b$7"),0),COLUMNS($A$1:I7)))</f>
        <v/>
      </c>
      <c r="J12" s="1" t="str">
        <f t="array" aca="1" ref="J12" ca="1">IF(ROWS(J$6:J12)&gt;4,"",INDEX(INDIRECT("Month"&amp;ROW(J7)&amp;"!$A$3:$r$7"),MATCH($B$2,INDIRECT("Month"&amp;ROW(J7)&amp;"!$b$3:$b$7"),0),COLUMNS($A$1:J7)))</f>
        <v/>
      </c>
      <c r="K12" s="1" t="str">
        <f t="array" aca="1" ref="K12" ca="1">IF(ROWS(K$6:K12)&gt;4,"",INDEX(INDIRECT("Month"&amp;ROW(K7)&amp;"!$A$3:$r$7"),MATCH($B$2,INDIRECT("Month"&amp;ROW(K7)&amp;"!$b$3:$b$7"),0),COLUMNS($A$1:K7)))</f>
        <v/>
      </c>
      <c r="L12" s="1" t="str">
        <f t="array" aca="1" ref="L12" ca="1">IF(ROWS(L$6:L12)&gt;4,"",INDEX(INDIRECT("Month"&amp;ROW(L7)&amp;"!$A$3:$r$7"),MATCH($B$2,INDIRECT("Month"&amp;ROW(L7)&amp;"!$b$3:$b$7"),0),COLUMNS($A$1:L7)))</f>
        <v/>
      </c>
      <c r="M12" s="1" t="str">
        <f t="array" aca="1" ref="M12" ca="1">IF(ROWS(M$6:M12)&gt;4,"",INDEX(INDIRECT("Month"&amp;ROW(M7)&amp;"!$A$3:$r$7"),MATCH($B$2,INDIRECT("Month"&amp;ROW(M7)&amp;"!$b$3:$b$7"),0),COLUMNS($A$1:M7)))</f>
        <v/>
      </c>
      <c r="N12" s="1" t="str">
        <f t="array" aca="1" ref="N12" ca="1">IF(ROWS(N$6:N12)&gt;4,"",INDEX(INDIRECT("Month"&amp;ROW(N7)&amp;"!$A$3:$r$7"),MATCH($B$2,INDIRECT("Month"&amp;ROW(N7)&amp;"!$b$3:$b$7"),0),COLUMNS($A$1:N7)))</f>
        <v/>
      </c>
      <c r="O12" s="1" t="str">
        <f t="array" aca="1" ref="O12" ca="1">IF(ROWS(O$6:O12)&gt;4,"",INDEX(INDIRECT("Month"&amp;ROW(O7)&amp;"!$A$3:$r$7"),MATCH($B$2,INDIRECT("Month"&amp;ROW(O7)&amp;"!$b$3:$b$7"),0),COLUMNS($A$1:O7)))</f>
        <v/>
      </c>
      <c r="P12" s="1" t="str">
        <f t="array" aca="1" ref="P12" ca="1">IF(ROWS(P$6:P12)&gt;4,"",INDEX(INDIRECT("Month"&amp;ROW(P7)&amp;"!$A$3:$r$7"),MATCH($B$2,INDIRECT("Month"&amp;ROW(P7)&amp;"!$b$3:$b$7"),0),COLUMNS($A$1:P7)))</f>
        <v/>
      </c>
      <c r="Q12" s="1" t="str">
        <f t="array" aca="1" ref="Q12" ca="1">IF(ROWS(Q$6:Q12)&gt;4,"",INDEX(INDIRECT("Month"&amp;ROW(Q7)&amp;"!$A$3:$r$7"),MATCH($B$2,INDIRECT("Month"&amp;ROW(Q7)&amp;"!$b$3:$b$7"),0),COLUMNS($A$1:Q7)))</f>
        <v/>
      </c>
      <c r="R12" s="1" t="str">
        <f t="array" aca="1" ref="R12" ca="1">IF(ROWS(R$6:R12)&gt;4,"",INDEX(INDIRECT("Month"&amp;ROW(R7)&amp;"!$A$3:$r$7"),MATCH($B$2,INDIRECT("Month"&amp;ROW(R7)&amp;"!$b$3:$b$7"),0),COLUMNS($A$1:R7)))</f>
        <v/>
      </c>
    </row>
    <row r="13" spans="1:18" x14ac:dyDescent="0.35">
      <c r="A13" s="1" t="str">
        <f t="array" aca="1" ref="A13" ca="1">IF(ROWS(A$6:A13)&gt;4,"",INDEX(INDIRECT("Month"&amp;ROW(A8)&amp;"!$A$3:$r$7"),MATCH($B$2,INDIRECT("Month"&amp;ROW(A8)&amp;"!$b$3:$b$7"),0),COLUMNS($A$1:A8)))</f>
        <v/>
      </c>
      <c r="B13" s="1" t="str">
        <f t="array" aca="1" ref="B13" ca="1">IF(ROWS(B$6:B13)&gt;4,"",INDEX(INDIRECT("Month"&amp;ROW(B8)&amp;"!$A$3:$r$7"),MATCH($B$2,INDIRECT("Month"&amp;ROW(B8)&amp;"!$b$3:$b$7"),0),COLUMNS($A$1:B8)))</f>
        <v/>
      </c>
      <c r="C13" s="1" t="str">
        <f t="array" aca="1" ref="C13" ca="1">IF(ROWS(C$6:C13)&gt;4,"",INDEX(INDIRECT("Month"&amp;ROW(C8)&amp;"!$A$3:$r$7"),MATCH($B$2,INDIRECT("Month"&amp;ROW(C8)&amp;"!$b$3:$b$7"),0),COLUMNS($A$1:C8)))</f>
        <v/>
      </c>
      <c r="D13" s="1" t="str">
        <f t="array" aca="1" ref="D13" ca="1">IF(ROWS(D$6:D13)&gt;4,"",INDEX(INDIRECT("Month"&amp;ROW(D8)&amp;"!$A$3:$r$7"),MATCH($B$2,INDIRECT("Month"&amp;ROW(D8)&amp;"!$b$3:$b$7"),0),COLUMNS($A$1:D8)))</f>
        <v/>
      </c>
      <c r="E13" s="1" t="str">
        <f t="array" aca="1" ref="E13" ca="1">IF(ROWS(E$6:E13)&gt;4,"",INDEX(INDIRECT("Month"&amp;ROW(E8)&amp;"!$A$3:$r$7"),MATCH($B$2,INDIRECT("Month"&amp;ROW(E8)&amp;"!$b$3:$b$7"),0),COLUMNS($A$1:E8)))</f>
        <v/>
      </c>
      <c r="F13" s="1" t="str">
        <f t="array" aca="1" ref="F13" ca="1">IF(ROWS(F$6:F13)&gt;4,"",INDEX(INDIRECT("Month"&amp;ROW(F8)&amp;"!$A$3:$r$7"),MATCH($B$2,INDIRECT("Month"&amp;ROW(F8)&amp;"!$b$3:$b$7"),0),COLUMNS($A$1:F8)))</f>
        <v/>
      </c>
      <c r="G13" s="1" t="str">
        <f t="array" aca="1" ref="G13" ca="1">IF(ROWS(G$6:G13)&gt;4,"",INDEX(INDIRECT("Month"&amp;ROW(G8)&amp;"!$A$3:$r$7"),MATCH($B$2,INDIRECT("Month"&amp;ROW(G8)&amp;"!$b$3:$b$7"),0),COLUMNS($A$1:G8)))</f>
        <v/>
      </c>
      <c r="H13" s="1" t="str">
        <f t="array" aca="1" ref="H13" ca="1">IF(ROWS(H$6:H13)&gt;4,"",INDEX(INDIRECT("Month"&amp;ROW(H8)&amp;"!$A$3:$r$7"),MATCH($B$2,INDIRECT("Month"&amp;ROW(H8)&amp;"!$b$3:$b$7"),0),COLUMNS($A$1:H8)))</f>
        <v/>
      </c>
      <c r="I13" s="1" t="str">
        <f t="array" aca="1" ref="I13" ca="1">IF(ROWS(I$6:I13)&gt;4,"",INDEX(INDIRECT("Month"&amp;ROW(I8)&amp;"!$A$3:$r$7"),MATCH($B$2,INDIRECT("Month"&amp;ROW(I8)&amp;"!$b$3:$b$7"),0),COLUMNS($A$1:I8)))</f>
        <v/>
      </c>
      <c r="J13" s="1" t="str">
        <f t="array" aca="1" ref="J13" ca="1">IF(ROWS(J$6:J13)&gt;4,"",INDEX(INDIRECT("Month"&amp;ROW(J8)&amp;"!$A$3:$r$7"),MATCH($B$2,INDIRECT("Month"&amp;ROW(J8)&amp;"!$b$3:$b$7"),0),COLUMNS($A$1:J8)))</f>
        <v/>
      </c>
      <c r="K13" s="1" t="str">
        <f t="array" aca="1" ref="K13" ca="1">IF(ROWS(K$6:K13)&gt;4,"",INDEX(INDIRECT("Month"&amp;ROW(K8)&amp;"!$A$3:$r$7"),MATCH($B$2,INDIRECT("Month"&amp;ROW(K8)&amp;"!$b$3:$b$7"),0),COLUMNS($A$1:K8)))</f>
        <v/>
      </c>
      <c r="L13" s="1" t="str">
        <f t="array" aca="1" ref="L13" ca="1">IF(ROWS(L$6:L13)&gt;4,"",INDEX(INDIRECT("Month"&amp;ROW(L8)&amp;"!$A$3:$r$7"),MATCH($B$2,INDIRECT("Month"&amp;ROW(L8)&amp;"!$b$3:$b$7"),0),COLUMNS($A$1:L8)))</f>
        <v/>
      </c>
      <c r="M13" s="1" t="str">
        <f t="array" aca="1" ref="M13" ca="1">IF(ROWS(M$6:M13)&gt;4,"",INDEX(INDIRECT("Month"&amp;ROW(M8)&amp;"!$A$3:$r$7"),MATCH($B$2,INDIRECT("Month"&amp;ROW(M8)&amp;"!$b$3:$b$7"),0),COLUMNS($A$1:M8)))</f>
        <v/>
      </c>
      <c r="N13" s="1" t="str">
        <f t="array" aca="1" ref="N13" ca="1">IF(ROWS(N$6:N13)&gt;4,"",INDEX(INDIRECT("Month"&amp;ROW(N8)&amp;"!$A$3:$r$7"),MATCH($B$2,INDIRECT("Month"&amp;ROW(N8)&amp;"!$b$3:$b$7"),0),COLUMNS($A$1:N8)))</f>
        <v/>
      </c>
      <c r="O13" s="1" t="str">
        <f t="array" aca="1" ref="O13" ca="1">IF(ROWS(O$6:O13)&gt;4,"",INDEX(INDIRECT("Month"&amp;ROW(O8)&amp;"!$A$3:$r$7"),MATCH($B$2,INDIRECT("Month"&amp;ROW(O8)&amp;"!$b$3:$b$7"),0),COLUMNS($A$1:O8)))</f>
        <v/>
      </c>
      <c r="P13" s="1" t="str">
        <f t="array" aca="1" ref="P13" ca="1">IF(ROWS(P$6:P13)&gt;4,"",INDEX(INDIRECT("Month"&amp;ROW(P8)&amp;"!$A$3:$r$7"),MATCH($B$2,INDIRECT("Month"&amp;ROW(P8)&amp;"!$b$3:$b$7"),0),COLUMNS($A$1:P8)))</f>
        <v/>
      </c>
      <c r="Q13" s="1" t="str">
        <f t="array" aca="1" ref="Q13" ca="1">IF(ROWS(Q$6:Q13)&gt;4,"",INDEX(INDIRECT("Month"&amp;ROW(Q8)&amp;"!$A$3:$r$7"),MATCH($B$2,INDIRECT("Month"&amp;ROW(Q8)&amp;"!$b$3:$b$7"),0),COLUMNS($A$1:Q8)))</f>
        <v/>
      </c>
      <c r="R13" s="1" t="str">
        <f t="array" aca="1" ref="R13" ca="1">IF(ROWS(R$6:R13)&gt;4,"",INDEX(INDIRECT("Month"&amp;ROW(R8)&amp;"!$A$3:$r$7"),MATCH($B$2,INDIRECT("Month"&amp;ROW(R8)&amp;"!$b$3:$b$7"),0),COLUMNS($A$1:R8)))</f>
        <v/>
      </c>
    </row>
    <row r="14" spans="1:18" x14ac:dyDescent="0.35">
      <c r="A14" s="1" t="str">
        <f t="array" aca="1" ref="A14" ca="1">IF(ROWS(A$6:A14)&gt;4,"",INDEX(INDIRECT("Month"&amp;ROW(A9)&amp;"!$A$3:$r$7"),MATCH($B$2,INDIRECT("Month"&amp;ROW(A9)&amp;"!$b$3:$b$7"),0),COLUMNS($A$1:A9)))</f>
        <v/>
      </c>
      <c r="B14" s="1" t="str">
        <f t="array" aca="1" ref="B14" ca="1">IF(ROWS(B$6:B14)&gt;4,"",INDEX(INDIRECT("Month"&amp;ROW(B9)&amp;"!$A$3:$r$7"),MATCH($B$2,INDIRECT("Month"&amp;ROW(B9)&amp;"!$b$3:$b$7"),0),COLUMNS($A$1:B9)))</f>
        <v/>
      </c>
      <c r="C14" s="1" t="str">
        <f t="array" aca="1" ref="C14" ca="1">IF(ROWS(C$6:C14)&gt;4,"",INDEX(INDIRECT("Month"&amp;ROW(C9)&amp;"!$A$3:$r$7"),MATCH($B$2,INDIRECT("Month"&amp;ROW(C9)&amp;"!$b$3:$b$7"),0),COLUMNS($A$1:C9)))</f>
        <v/>
      </c>
      <c r="D14" s="1" t="str">
        <f t="array" aca="1" ref="D14" ca="1">IF(ROWS(D$6:D14)&gt;4,"",INDEX(INDIRECT("Month"&amp;ROW(D9)&amp;"!$A$3:$r$7"),MATCH($B$2,INDIRECT("Month"&amp;ROW(D9)&amp;"!$b$3:$b$7"),0),COLUMNS($A$1:D9)))</f>
        <v/>
      </c>
      <c r="E14" s="1" t="str">
        <f t="array" aca="1" ref="E14" ca="1">IF(ROWS(E$6:E14)&gt;4,"",INDEX(INDIRECT("Month"&amp;ROW(E9)&amp;"!$A$3:$r$7"),MATCH($B$2,INDIRECT("Month"&amp;ROW(E9)&amp;"!$b$3:$b$7"),0),COLUMNS($A$1:E9)))</f>
        <v/>
      </c>
      <c r="F14" s="1" t="str">
        <f t="array" aca="1" ref="F14" ca="1">IF(ROWS(F$6:F14)&gt;4,"",INDEX(INDIRECT("Month"&amp;ROW(F9)&amp;"!$A$3:$r$7"),MATCH($B$2,INDIRECT("Month"&amp;ROW(F9)&amp;"!$b$3:$b$7"),0),COLUMNS($A$1:F9)))</f>
        <v/>
      </c>
      <c r="G14" s="1" t="str">
        <f t="array" aca="1" ref="G14" ca="1">IF(ROWS(G$6:G14)&gt;4,"",INDEX(INDIRECT("Month"&amp;ROW(G9)&amp;"!$A$3:$r$7"),MATCH($B$2,INDIRECT("Month"&amp;ROW(G9)&amp;"!$b$3:$b$7"),0),COLUMNS($A$1:G9)))</f>
        <v/>
      </c>
      <c r="H14" s="1" t="str">
        <f t="array" aca="1" ref="H14" ca="1">IF(ROWS(H$6:H14)&gt;4,"",INDEX(INDIRECT("Month"&amp;ROW(H9)&amp;"!$A$3:$r$7"),MATCH($B$2,INDIRECT("Month"&amp;ROW(H9)&amp;"!$b$3:$b$7"),0),COLUMNS($A$1:H9)))</f>
        <v/>
      </c>
      <c r="I14" s="1" t="str">
        <f t="array" aca="1" ref="I14" ca="1">IF(ROWS(I$6:I14)&gt;4,"",INDEX(INDIRECT("Month"&amp;ROW(I9)&amp;"!$A$3:$r$7"),MATCH($B$2,INDIRECT("Month"&amp;ROW(I9)&amp;"!$b$3:$b$7"),0),COLUMNS($A$1:I9)))</f>
        <v/>
      </c>
      <c r="J14" s="1" t="str">
        <f t="array" aca="1" ref="J14" ca="1">IF(ROWS(J$6:J14)&gt;4,"",INDEX(INDIRECT("Month"&amp;ROW(J9)&amp;"!$A$3:$r$7"),MATCH($B$2,INDIRECT("Month"&amp;ROW(J9)&amp;"!$b$3:$b$7"),0),COLUMNS($A$1:J9)))</f>
        <v/>
      </c>
      <c r="K14" s="1" t="str">
        <f t="array" aca="1" ref="K14" ca="1">IF(ROWS(K$6:K14)&gt;4,"",INDEX(INDIRECT("Month"&amp;ROW(K9)&amp;"!$A$3:$r$7"),MATCH($B$2,INDIRECT("Month"&amp;ROW(K9)&amp;"!$b$3:$b$7"),0),COLUMNS($A$1:K9)))</f>
        <v/>
      </c>
      <c r="L14" s="1" t="str">
        <f t="array" aca="1" ref="L14" ca="1">IF(ROWS(L$6:L14)&gt;4,"",INDEX(INDIRECT("Month"&amp;ROW(L9)&amp;"!$A$3:$r$7"),MATCH($B$2,INDIRECT("Month"&amp;ROW(L9)&amp;"!$b$3:$b$7"),0),COLUMNS($A$1:L9)))</f>
        <v/>
      </c>
      <c r="M14" s="1" t="str">
        <f t="array" aca="1" ref="M14" ca="1">IF(ROWS(M$6:M14)&gt;4,"",INDEX(INDIRECT("Month"&amp;ROW(M9)&amp;"!$A$3:$r$7"),MATCH($B$2,INDIRECT("Month"&amp;ROW(M9)&amp;"!$b$3:$b$7"),0),COLUMNS($A$1:M9)))</f>
        <v/>
      </c>
      <c r="N14" s="1" t="str">
        <f t="array" aca="1" ref="N14" ca="1">IF(ROWS(N$6:N14)&gt;4,"",INDEX(INDIRECT("Month"&amp;ROW(N9)&amp;"!$A$3:$r$7"),MATCH($B$2,INDIRECT("Month"&amp;ROW(N9)&amp;"!$b$3:$b$7"),0),COLUMNS($A$1:N9)))</f>
        <v/>
      </c>
      <c r="O14" s="1" t="str">
        <f t="array" aca="1" ref="O14" ca="1">IF(ROWS(O$6:O14)&gt;4,"",INDEX(INDIRECT("Month"&amp;ROW(O9)&amp;"!$A$3:$r$7"),MATCH($B$2,INDIRECT("Month"&amp;ROW(O9)&amp;"!$b$3:$b$7"),0),COLUMNS($A$1:O9)))</f>
        <v/>
      </c>
      <c r="P14" s="1" t="str">
        <f t="array" aca="1" ref="P14" ca="1">IF(ROWS(P$6:P14)&gt;4,"",INDEX(INDIRECT("Month"&amp;ROW(P9)&amp;"!$A$3:$r$7"),MATCH($B$2,INDIRECT("Month"&amp;ROW(P9)&amp;"!$b$3:$b$7"),0),COLUMNS($A$1:P9)))</f>
        <v/>
      </c>
      <c r="Q14" s="1" t="str">
        <f t="array" aca="1" ref="Q14" ca="1">IF(ROWS(Q$6:Q14)&gt;4,"",INDEX(INDIRECT("Month"&amp;ROW(Q9)&amp;"!$A$3:$r$7"),MATCH($B$2,INDIRECT("Month"&amp;ROW(Q9)&amp;"!$b$3:$b$7"),0),COLUMNS($A$1:Q9)))</f>
        <v/>
      </c>
      <c r="R14" s="1" t="str">
        <f t="array" aca="1" ref="R14" ca="1">IF(ROWS(R$6:R14)&gt;4,"",INDEX(INDIRECT("Month"&amp;ROW(R9)&amp;"!$A$3:$r$7"),MATCH($B$2,INDIRECT("Month"&amp;ROW(R9)&amp;"!$b$3:$b$7"),0),COLUMNS($A$1:R9)))</f>
        <v/>
      </c>
    </row>
  </sheetData>
  <mergeCells count="8">
    <mergeCell ref="P4:P5"/>
    <mergeCell ref="R4:R5"/>
    <mergeCell ref="A4:A5"/>
    <mergeCell ref="B4:B5"/>
    <mergeCell ref="C4:C5"/>
    <mergeCell ref="D4:H4"/>
    <mergeCell ref="I4:I5"/>
    <mergeCell ref="K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Month1</vt:lpstr>
      <vt:lpstr>month2</vt:lpstr>
      <vt:lpstr>month3</vt:lpstr>
      <vt:lpstr>month4</vt:lpstr>
      <vt:lpstr>الملخص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User</cp:lastModifiedBy>
  <dcterms:created xsi:type="dcterms:W3CDTF">2016-07-12T07:10:21Z</dcterms:created>
  <dcterms:modified xsi:type="dcterms:W3CDTF">2016-07-18T12:08:33Z</dcterms:modified>
</cp:coreProperties>
</file>